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11"/>
  <workbookPr defaultThemeVersion="124226"/>
  <mc:AlternateContent xmlns:mc="http://schemas.openxmlformats.org/markup-compatibility/2006">
    <mc:Choice Requires="x15">
      <x15ac:absPath xmlns:x15ac="http://schemas.microsoft.com/office/spreadsheetml/2010/11/ac" url="https://d.docs.live.net/652d47128ecb739a/Avneet-Misc/RO-Varanasi/PIU-Azamgarh/Bidding/Road Safety Improvement-NH 128A/"/>
    </mc:Choice>
  </mc:AlternateContent>
  <xr:revisionPtr revIDLastSave="28" documentId="11_B6AF1A038C0C140BBF3C36AC5CFACD6E4299C483" xr6:coauthVersionLast="47" xr6:coauthVersionMax="47" xr10:uidLastSave="{B954EFF5-2DF0-CE4F-A700-145A4C334784}"/>
  <bookViews>
    <workbookView xWindow="0" yWindow="500" windowWidth="38400" windowHeight="19840" activeTab="1" xr2:uid="{00000000-000D-0000-FFFF-FFFF00000000}"/>
  </bookViews>
  <sheets>
    <sheet name="Financial Bid" sheetId="22" r:id="rId1"/>
    <sheet name="BOQ (2)" sheetId="23" r:id="rId2"/>
    <sheet name="Abstract" sheetId="6" state="hidden" r:id="rId3"/>
    <sheet name="BOQ" sheetId="7" state="hidden" r:id="rId4"/>
    <sheet name="Marking" sheetId="8" state="hidden" r:id="rId5"/>
    <sheet name="M20 kerb" sheetId="9" state="hidden" r:id="rId6"/>
    <sheet name="Cat eye &amp; Delinators" sheetId="10" state="hidden" r:id="rId7"/>
    <sheet name="Measurement Book" sheetId="12" state="hidden" r:id="rId8"/>
    <sheet name="Structural Inventories" sheetId="13" state="hidden" r:id="rId9"/>
    <sheet name="ROB" sheetId="14" state="hidden" r:id="rId10"/>
    <sheet name="MJB" sheetId="15" state="hidden" r:id="rId11"/>
    <sheet name="MNB" sheetId="16" state="hidden" r:id="rId12"/>
    <sheet name="VUP" sheetId="17" state="hidden" r:id="rId13"/>
    <sheet name="LVUP" sheetId="18" state="hidden" r:id="rId14"/>
    <sheet name="Toll Plaza &amp; Toilet BLocks" sheetId="19" state="hidden" r:id="rId15"/>
    <sheet name="Culverts" sheetId="20" state="hidden" r:id="rId16"/>
  </sheets>
  <externalReferences>
    <externalReference r:id="rId17"/>
    <externalReference r:id="rId18"/>
  </externalReferences>
  <definedNames>
    <definedName name="_xlnm.Print_Area" localSheetId="2">Abstract!$A$1:$D$9</definedName>
    <definedName name="_xlnm.Print_Area" localSheetId="3">BOQ!$A$1:$M$88</definedName>
    <definedName name="_xlnm.Print_Titles" localSheetId="3">BOQ!$3:$3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23" l="1"/>
  <c r="G13" i="23" s="1"/>
  <c r="E12" i="23"/>
  <c r="G12" i="23" s="1"/>
  <c r="E10" i="23"/>
  <c r="G10" i="23" s="1"/>
  <c r="E7" i="23"/>
  <c r="G7" i="23" s="1"/>
  <c r="E6" i="23"/>
  <c r="G6" i="23" s="1"/>
  <c r="E5" i="23"/>
  <c r="G5" i="23" s="1"/>
  <c r="E4" i="23"/>
  <c r="G4" i="23" s="1"/>
  <c r="G3" i="23"/>
  <c r="G14" i="23" l="1"/>
  <c r="C5" i="22" s="1"/>
  <c r="D13" i="22" s="1"/>
  <c r="C13" i="22" l="1"/>
  <c r="L77" i="7"/>
  <c r="L76" i="7"/>
  <c r="L75" i="7"/>
  <c r="L74" i="7"/>
  <c r="L73" i="7"/>
  <c r="L72" i="7"/>
  <c r="L70" i="7"/>
  <c r="H14" i="18"/>
  <c r="G8" i="17"/>
  <c r="G13" i="16"/>
  <c r="G6" i="16"/>
  <c r="G5" i="16"/>
  <c r="G14" i="16" s="1"/>
  <c r="E17" i="12" s="1"/>
  <c r="H17" i="12" s="1"/>
  <c r="J10" i="7" s="1"/>
  <c r="L10" i="7" s="1"/>
  <c r="G4" i="16"/>
  <c r="G6" i="14"/>
  <c r="G4" i="14"/>
  <c r="H16" i="12"/>
  <c r="H9" i="12"/>
  <c r="H7" i="12"/>
  <c r="H6" i="12"/>
  <c r="H5" i="12"/>
  <c r="H3" i="12"/>
  <c r="H2" i="12"/>
  <c r="D35" i="10"/>
  <c r="C35" i="10"/>
  <c r="J32" i="7" s="1"/>
  <c r="L32" i="7" s="1"/>
  <c r="E33" i="9"/>
  <c r="E32" i="9"/>
  <c r="E31" i="9"/>
  <c r="E29" i="9"/>
  <c r="E28" i="9"/>
  <c r="E26" i="9"/>
  <c r="E25" i="9"/>
  <c r="E24" i="9"/>
  <c r="E23" i="9"/>
  <c r="E22" i="9"/>
  <c r="E21" i="9"/>
  <c r="E20" i="9"/>
  <c r="E19" i="9"/>
  <c r="E18" i="9"/>
  <c r="E17" i="9"/>
  <c r="E16" i="9"/>
  <c r="E14" i="9"/>
  <c r="E13" i="9"/>
  <c r="E12" i="9"/>
  <c r="E11" i="9"/>
  <c r="E10" i="9"/>
  <c r="E9" i="9"/>
  <c r="E8" i="9"/>
  <c r="E7" i="9"/>
  <c r="E34" i="9" s="1"/>
  <c r="J34" i="7" s="1"/>
  <c r="E6" i="9"/>
  <c r="E5" i="9"/>
  <c r="E4" i="9"/>
  <c r="E43" i="8"/>
  <c r="H39" i="8"/>
  <c r="G39" i="8"/>
  <c r="F39" i="8"/>
  <c r="I39" i="8" s="1"/>
  <c r="E39" i="8"/>
  <c r="E38" i="8"/>
  <c r="F38" i="8" s="1"/>
  <c r="I38" i="8" s="1"/>
  <c r="I37" i="8"/>
  <c r="H37" i="8"/>
  <c r="G37" i="8"/>
  <c r="F37" i="8"/>
  <c r="E37" i="8"/>
  <c r="H36" i="8"/>
  <c r="I36" i="8" s="1"/>
  <c r="F36" i="8"/>
  <c r="E36" i="8"/>
  <c r="G35" i="8"/>
  <c r="I35" i="8" s="1"/>
  <c r="F35" i="8"/>
  <c r="E35" i="8"/>
  <c r="F34" i="8"/>
  <c r="E34" i="8"/>
  <c r="G34" i="8" s="1"/>
  <c r="G33" i="8"/>
  <c r="F33" i="8"/>
  <c r="I33" i="8" s="1"/>
  <c r="E33" i="8"/>
  <c r="H32" i="8"/>
  <c r="G32" i="8"/>
  <c r="I32" i="8" s="1"/>
  <c r="F32" i="8"/>
  <c r="E32" i="8"/>
  <c r="E31" i="8"/>
  <c r="H31" i="8" s="1"/>
  <c r="E30" i="8"/>
  <c r="G30" i="8" s="1"/>
  <c r="I30" i="8" s="1"/>
  <c r="E29" i="8"/>
  <c r="G29" i="8" s="1"/>
  <c r="H28" i="8"/>
  <c r="E28" i="8"/>
  <c r="F28" i="8" s="1"/>
  <c r="I28" i="8" s="1"/>
  <c r="H27" i="8"/>
  <c r="I27" i="8" s="1"/>
  <c r="E27" i="8"/>
  <c r="H26" i="8"/>
  <c r="I26" i="8" s="1"/>
  <c r="E26" i="8"/>
  <c r="F25" i="8"/>
  <c r="E25" i="8"/>
  <c r="G25" i="8" s="1"/>
  <c r="F24" i="8"/>
  <c r="E24" i="8"/>
  <c r="H24" i="8" s="1"/>
  <c r="G23" i="8"/>
  <c r="F23" i="8"/>
  <c r="I23" i="8" s="1"/>
  <c r="E23" i="8"/>
  <c r="H22" i="8"/>
  <c r="G22" i="8"/>
  <c r="F22" i="8"/>
  <c r="I22" i="8" s="1"/>
  <c r="E22" i="8"/>
  <c r="E21" i="8"/>
  <c r="F21" i="8" s="1"/>
  <c r="I21" i="8" s="1"/>
  <c r="E17" i="8"/>
  <c r="G17" i="8" s="1"/>
  <c r="N16" i="8"/>
  <c r="E16" i="8"/>
  <c r="G16" i="8" s="1"/>
  <c r="N15" i="8"/>
  <c r="H15" i="8"/>
  <c r="G15" i="8"/>
  <c r="E15" i="8"/>
  <c r="F15" i="8" s="1"/>
  <c r="I15" i="8" s="1"/>
  <c r="N14" i="8"/>
  <c r="F14" i="8"/>
  <c r="I14" i="8" s="1"/>
  <c r="E14" i="8"/>
  <c r="N13" i="8"/>
  <c r="F13" i="8"/>
  <c r="I13" i="8" s="1"/>
  <c r="E13" i="8"/>
  <c r="N12" i="8"/>
  <c r="I12" i="8"/>
  <c r="F12" i="8"/>
  <c r="E12" i="8"/>
  <c r="N11" i="8"/>
  <c r="F11" i="8"/>
  <c r="E11" i="8"/>
  <c r="G11" i="8" s="1"/>
  <c r="N10" i="8"/>
  <c r="H10" i="8"/>
  <c r="G10" i="8"/>
  <c r="F10" i="8"/>
  <c r="I10" i="8" s="1"/>
  <c r="E10" i="8"/>
  <c r="N9" i="8"/>
  <c r="E9" i="8"/>
  <c r="F9" i="8" s="1"/>
  <c r="I9" i="8" s="1"/>
  <c r="N8" i="8"/>
  <c r="H8" i="8"/>
  <c r="G8" i="8"/>
  <c r="E8" i="8"/>
  <c r="F8" i="8" s="1"/>
  <c r="I8" i="8" s="1"/>
  <c r="N7" i="8"/>
  <c r="E7" i="8"/>
  <c r="G7" i="8" s="1"/>
  <c r="I7" i="8" s="1"/>
  <c r="N6" i="8"/>
  <c r="E6" i="8"/>
  <c r="G6" i="8" s="1"/>
  <c r="N5" i="8"/>
  <c r="H5" i="8"/>
  <c r="G5" i="8"/>
  <c r="E5" i="8"/>
  <c r="F5" i="8" s="1"/>
  <c r="I5" i="8" s="1"/>
  <c r="N4" i="8"/>
  <c r="N3" i="8"/>
  <c r="N17" i="8" s="1"/>
  <c r="K94" i="7"/>
  <c r="L87" i="7"/>
  <c r="J80" i="7"/>
  <c r="L80" i="7" s="1"/>
  <c r="L69" i="7"/>
  <c r="L68" i="7"/>
  <c r="L67" i="7"/>
  <c r="L66" i="7"/>
  <c r="L65" i="7"/>
  <c r="L64" i="7"/>
  <c r="L63" i="7"/>
  <c r="L62" i="7"/>
  <c r="L61" i="7"/>
  <c r="L60" i="7"/>
  <c r="J60" i="7"/>
  <c r="Q59" i="7"/>
  <c r="L59" i="7"/>
  <c r="L57" i="7"/>
  <c r="L56" i="7"/>
  <c r="L55" i="7"/>
  <c r="K53" i="7"/>
  <c r="L53" i="7" s="1"/>
  <c r="K52" i="7"/>
  <c r="L52" i="7" s="1"/>
  <c r="J52" i="7"/>
  <c r="L50" i="7"/>
  <c r="J48" i="7"/>
  <c r="L48" i="7" s="1"/>
  <c r="L47" i="7"/>
  <c r="L46" i="7"/>
  <c r="L45" i="7"/>
  <c r="L43" i="7"/>
  <c r="L42" i="7"/>
  <c r="L41" i="7"/>
  <c r="L38" i="7"/>
  <c r="L37" i="7"/>
  <c r="L36" i="7"/>
  <c r="K34" i="7"/>
  <c r="J33" i="7"/>
  <c r="L33" i="7" s="1"/>
  <c r="L31" i="7"/>
  <c r="L30" i="7"/>
  <c r="G30" i="7"/>
  <c r="L29" i="7"/>
  <c r="L28" i="7"/>
  <c r="L27" i="7"/>
  <c r="L26" i="7"/>
  <c r="L25" i="7"/>
  <c r="L24" i="7"/>
  <c r="L23" i="7"/>
  <c r="L22" i="7"/>
  <c r="L20" i="7"/>
  <c r="J19" i="7"/>
  <c r="L19" i="7" s="1"/>
  <c r="L17" i="7"/>
  <c r="K17" i="7"/>
  <c r="J17" i="7"/>
  <c r="L15" i="7"/>
  <c r="J14" i="7"/>
  <c r="L14" i="7" s="1"/>
  <c r="J13" i="7"/>
  <c r="L13" i="7" s="1"/>
  <c r="L12" i="7"/>
  <c r="L9" i="7"/>
  <c r="J9" i="7"/>
  <c r="K7" i="7"/>
  <c r="L7" i="7" s="1"/>
  <c r="L6" i="7"/>
  <c r="L5" i="7"/>
  <c r="H24" i="6"/>
  <c r="H23" i="6"/>
  <c r="I24" i="8" l="1"/>
  <c r="I25" i="8"/>
  <c r="I11" i="8"/>
  <c r="L34" i="7"/>
  <c r="I34" i="8"/>
  <c r="F6" i="8"/>
  <c r="I6" i="8" s="1"/>
  <c r="I18" i="8" s="1"/>
  <c r="F16" i="8"/>
  <c r="I16" i="8" s="1"/>
  <c r="F31" i="8"/>
  <c r="I31" i="8" s="1"/>
  <c r="G31" i="8"/>
  <c r="F17" i="8"/>
  <c r="I17" i="8" s="1"/>
  <c r="F29" i="8"/>
  <c r="I29" i="8" s="1"/>
  <c r="I40" i="8" s="1"/>
  <c r="L88" i="7"/>
  <c r="U5" i="7"/>
  <c r="P5" i="7"/>
  <c r="C5" i="6" l="1"/>
  <c r="C6" i="6" s="1"/>
  <c r="C7" i="6" s="1"/>
  <c r="C9" i="6" s="1"/>
</calcChain>
</file>

<file path=xl/sharedStrings.xml><?xml version="1.0" encoding="utf-8"?>
<sst xmlns="http://schemas.openxmlformats.org/spreadsheetml/2006/main" count="1150" uniqueCount="619">
  <si>
    <t xml:space="preserve">4 Laning of Ghaghara Bridge to Varanasi section of NH 233 from KM 121.800 to KM 180.420 (Package I ) from Ghaghra Bridge Abutment from Basti Side to Budhanpur Urban section in the State of Uttar Pradesh under NHDP Phase -IV on EPC Mode </t>
  </si>
  <si>
    <r>
      <rPr>
        <b/>
        <sz val="12"/>
        <color rgb="FF000000"/>
        <rFont val="Trebuchet MS"/>
        <family val="2"/>
      </rPr>
      <t>Description of works</t>
    </r>
    <r>
      <rPr>
        <sz val="12"/>
        <color rgb="FF000000"/>
        <rFont val="Trebuchet MS"/>
        <family val="2"/>
      </rPr>
      <t xml:space="preserve"> </t>
    </r>
  </si>
  <si>
    <t xml:space="preserve">Summary Abstract of Bid Cost </t>
  </si>
  <si>
    <t>Remarks</t>
  </si>
  <si>
    <t>Sr.no</t>
  </si>
  <si>
    <t xml:space="preserve">Decription </t>
  </si>
  <si>
    <t>Total Amounts in Rs.</t>
  </si>
  <si>
    <t>For invitation of Bids and sanctioning purpose</t>
  </si>
  <si>
    <t xml:space="preserve">Routine   Maintenance   for   the   following sections: 
4 Laning of Ghaghara Bridge to Varanasi section of NH 233 from KM 121.800 to KM 180.420 (Package I ) from Ghaghra Bridge Abutment from Basti Side to Budhanpur Urban section in the State of Uttar Pradesh under NHDP Phase -IV on EPC Mode </t>
  </si>
  <si>
    <t>Add GST @ 18%</t>
  </si>
  <si>
    <t>Total Amoun(INR)</t>
  </si>
  <si>
    <t>Electricity Charges for operation of the Highway Lightning for Six Months</t>
  </si>
  <si>
    <t>For sanctioning purpose</t>
  </si>
  <si>
    <t>Grand Total Amount (INR)</t>
  </si>
  <si>
    <t>Estimate of Routine Maintenance for Six Month</t>
  </si>
  <si>
    <t>Sr no.</t>
  </si>
  <si>
    <t>Item
No.</t>
  </si>
  <si>
    <t>Description of Items</t>
  </si>
  <si>
    <t>No.</t>
  </si>
  <si>
    <t>Length</t>
  </si>
  <si>
    <t>Width</t>
  </si>
  <si>
    <t>Heigth</t>
  </si>
  <si>
    <t>Qty</t>
  </si>
  <si>
    <t>Unit</t>
  </si>
  <si>
    <t>Rate (inRs.)</t>
  </si>
  <si>
    <t>Amount (in Rs.)</t>
  </si>
  <si>
    <t xml:space="preserve">Remark </t>
  </si>
  <si>
    <t>Each vehicle
per Month</t>
  </si>
  <si>
    <t>Rate as per MORT&amp;H Circular No. RW/G-23012/01/2019-W&amp;A (Pt. III) dated: 09.02.2021</t>
  </si>
  <si>
    <t>Rate as per MORT&amp;H Circular No. RW/G-23012/01/2019-W&amp;A (Pt. III) dated: 09.02.2022</t>
  </si>
  <si>
    <t xml:space="preserve">Operation of the Control  room  (24X7)  along  the  highway  with round  the clock depoloyment  of atleast one  Manager. Emergency/Helpline Nos. of control room will be availble all time (24x7) for the quick response and effective managment.   It   will   coordinate   all   the   acitivities   of   incident management  vehicles.  It  will  maintain  /  generate  VTS  report and other report related to incident management operations.- Control Centre to be set up at Toll Plaza at Amadi </t>
  </si>
  <si>
    <t>per Month</t>
  </si>
  <si>
    <t>Rates Adopted from Existing Tender in Gwalior -Shivpuri section of NH-46</t>
  </si>
  <si>
    <t>Km-Month</t>
  </si>
  <si>
    <t>Rated Adopted From approved rates of RO Chandigarh</t>
  </si>
  <si>
    <t xml:space="preserve">Carrying out proper cleaning of carriageways, footpaths,  verges, expansion joints  (for free movement),    drainage    spouts of    bridge including   removal and   disposal   of   trash, plastic, vegetation   etc.  from  site outside ROW complete as  per direction of  Engineer. </t>
  </si>
  <si>
    <t>Rmt of Bridge</t>
  </si>
  <si>
    <t>Rated Adopted From 2.4 RFP PBMC NH 128(Ayodhya To Prayagraj)</t>
  </si>
  <si>
    <t>Rate Adopted From Exisiting Tender in Shivpur Jhansi Section of NH-27</t>
  </si>
  <si>
    <t xml:space="preserve">ROB </t>
  </si>
  <si>
    <t>Nos.</t>
  </si>
  <si>
    <t>Minor Bridge</t>
  </si>
  <si>
    <t>Pipe/Box Culvert</t>
  </si>
  <si>
    <t>Clearing  road  side Concrete  Drain (Alongside Service Road) along service road and bring them to original shape , drainage capacity including disposal of sediments   ,   extraneous   debris   &amp;   vegetation   growth blocking the free flow from site outside ROW with all leads and  lifts   complete   in  all  respects   as  directed   by  the Engineer  in  charges  and  as  per   additional maintenance standard clause no. 6.12.1 (frequency of cleaning will be before monsoon).  
Total Length of RCC Drain=11.440 Km</t>
  </si>
  <si>
    <t>rmt</t>
  </si>
  <si>
    <t>Approved Rate from RO-UP(E), Varanasi for O&amp;M of NH-27</t>
  </si>
  <si>
    <t>Carraigeway Cleaning with mechanical Broom/Air Compressor and Manual means:- Litter and debris of the accidents, dump/Municipal Waste, dust, silt, plastic, rubbish garbage, stone dropping from the plying vehicle on the project highway etc. be cleaned on an defined interval from the Main Carriageway and service road including Cleaning &amp; uprooting of vegetation, grass from footpath, verges and sides of the road (Shoulder, median, embankment slop)  in the complete ROW including breaking of clouds rough dressing and disposing at a suitable place as directed by the Engineer. Amount Payable as per the actual Quantity executed at site</t>
  </si>
  <si>
    <t>Per Km</t>
  </si>
  <si>
    <t>Supplying and installation of delineators (Roadway indicators) 95 cm high above ground level of total length 135 cm. painted black and white in 15cm wide strips fitted with 3 nos. rectangular microprismatic reflective sheeting fixed on 2 mm thick aluminum sheet of size 80 mm X 100 mm one in each black strip duly riveted in the rectangular tubular section facing direction of traffic. Rectangular Tubular section of size 100 mm X 50 mm X 3 mm (thickness). The Tubular section of the delineator is encased all around with steel welded wire mesh of thickness 2.5 mm, in size 120 mm X 70 mm X 760 mm as shown in the drawing. The welded wire mesh is painted with two coats synthetic enamel white paint after applying two coat red oxide primer. The delineator is embedded in M-15 concrete foundation.</t>
  </si>
  <si>
    <t>Approved rates of NH 128A</t>
  </si>
  <si>
    <t>Providing and fixing retro-reflective stickers (Engineering grade) of size 10cm X 5cm on MBCBs and other structures as per MoRTH Cl No. 801 and as per approval of Engineer in charge,</t>
  </si>
  <si>
    <t>Rated Adopted From 2.16 RFP PBMC NH 128(Ayodhya To Prayagraj)</t>
  </si>
  <si>
    <t>Providing and fixing of retro-reflectorised cautionary, mandatory and informatory sign as per IRC :67- 2012 made of high intensity grade sheeting type-IV vide clause 801.3, fixed over aluminium sheeting 1.5 mm thick supported on a mild steel angle iron post 75 mm x 75 mm x 6 mm firmly fixed to the ground by means of properly designed foundation with M 15 grade cement concrete 45 cm x cm x 60 cm, 60 cm below ground level as per approved drawing.</t>
  </si>
  <si>
    <t>Rated Adopted From 2.18 RFP PBMC NH 128(Ayodhya To Prayagraj)</t>
  </si>
  <si>
    <t>a</t>
  </si>
  <si>
    <t>60 cm Circular with diffinitation plate (20cm X 60cm).</t>
  </si>
  <si>
    <t>b</t>
  </si>
  <si>
    <t>30X90 cm (Left/Right) Object Hazard</t>
  </si>
  <si>
    <t>c</t>
  </si>
  <si>
    <t>60 mm x 45 mm rectangular with diffinitation plate (20cm X 60cm)</t>
  </si>
  <si>
    <t>d</t>
  </si>
  <si>
    <t>90 cm high octagon</t>
  </si>
  <si>
    <t>e</t>
  </si>
  <si>
    <t>45X90 cm two way Object Hazard</t>
  </si>
  <si>
    <t>f</t>
  </si>
  <si>
    <t>90 cm equilateral tringle with diffinitation plate size (20cm x 60cm).</t>
  </si>
  <si>
    <t xml:space="preserve">Repair/ Replacement  of  damaged single  faced  W-Beam metal  crash barrier  made  out  of  members. Job includes repair/ replacement of old damaged members by straightening the members and removing &amp; repairing all the existing dents as well as charge including  fasteners   and   fixing etc complete in all respect.other defects    and    neatly refixing the repaired members as directed by Engineer in Charge. </t>
  </si>
  <si>
    <t>Rmt</t>
  </si>
  <si>
    <t>Rated Adopted From 2.14 RFP PBMC NH 128(Ayodhya To Prayagraj)
Qty. is considered Lumpsum for Future Requirement</t>
  </si>
  <si>
    <r>
      <rPr>
        <sz val="11"/>
        <rFont val="Trebuchet MS"/>
        <family val="2"/>
      </rPr>
      <t xml:space="preserve">Providing, fitting and fixing </t>
    </r>
    <r>
      <rPr>
        <b/>
        <sz val="11"/>
        <rFont val="Trebuchet MS"/>
        <family val="2"/>
      </rPr>
      <t>Pedestrian Guard Rail</t>
    </r>
    <r>
      <rPr>
        <sz val="11"/>
        <rFont val="Trebuchet MS"/>
        <family val="2"/>
      </rPr>
      <t xml:space="preserve"> as given in Para 9.10 of the IRC:SP-84_2019 complete as per drawing and Technical Specification Providing, fitting and fixing mild steel railing 2703.2 &amp; complete as per drawing and MoRT&amp;H specifications and as per directions of the Engineer In-Charge.
</t>
    </r>
    <r>
      <rPr>
        <b/>
        <sz val="11"/>
        <rFont val="Trebuchet MS"/>
        <family val="2"/>
      </rPr>
      <t>(Qty. Considered for damaged and for future requirement)</t>
    </r>
  </si>
  <si>
    <t>Rate Adopted from Approved Rohtak- Panipat Section of NH-709</t>
  </si>
  <si>
    <r>
      <rPr>
        <b/>
        <sz val="11"/>
        <rFont val="Trebuchet MS"/>
        <family val="2"/>
      </rPr>
      <t>Blinkers (without pole)</t>
    </r>
    <r>
      <rPr>
        <sz val="11"/>
        <rFont val="Trebuchet MS"/>
        <family val="2"/>
      </rPr>
      <t xml:space="preserve"> with ultra bright red colour LED, 12v solar panel and having frequency of minimum 40 flashes per minute confirming to standards of IRC:55-2014 complete as per drawings and Technical Specifications conforming to MORTH specifications and as per directions of the Engineer In-Charge.
</t>
    </r>
    <r>
      <rPr>
        <b/>
        <sz val="11"/>
        <rFont val="Trebuchet MS"/>
        <family val="2"/>
      </rPr>
      <t>(Qty. Considered for damaged and for future requirement)</t>
    </r>
  </si>
  <si>
    <r>
      <rPr>
        <b/>
        <sz val="11"/>
        <rFont val="Trebuchet MS"/>
        <family val="2"/>
      </rPr>
      <t>Pole Mounted Blinker</t>
    </r>
    <r>
      <rPr>
        <sz val="11"/>
        <rFont val="Trebuchet MS"/>
        <family val="2"/>
      </rPr>
      <t xml:space="preserve"> with ultra bright red colour LED, 12v solar panel, pole of 4mtr height and having frequency of minimum 40 flashes per minute confirming to standards of IRC:55-2014 complete as per drawings and Technical Specifications conforming to MORTH specifications  and as per directions of the Engineer In-Charge.
</t>
    </r>
    <r>
      <rPr>
        <b/>
        <sz val="11"/>
        <rFont val="Trebuchet MS"/>
        <family val="2"/>
      </rPr>
      <t>(Qty. Considered for damaged and for future requirement)</t>
    </r>
  </si>
  <si>
    <r>
      <rPr>
        <b/>
        <sz val="11"/>
        <rFont val="Trebuchet MS"/>
        <family val="2"/>
      </rPr>
      <t>Moulded Shank Road Stud:</t>
    </r>
    <r>
      <rPr>
        <sz val="11"/>
        <rFont val="Trebuchet MS"/>
        <family val="2"/>
      </rPr>
      <t xml:space="preserve"> Supplying and fixing of single mould twin shank reflective road studs made out of poly carbonate/ABS moulded body and reflective panels with micro prismatic lens or Glass Beeds capable  of providing total internal reflection of the light entering the lens face with retro reflectance and chromaticity values shall be as given  in the detailed specifications and the product shall conform to ASTM D4280. The raised pavement marker shall also meet all the testing conditions of ASTM D4280 and fixed to the road surface using the adhesive. Two cylindrical Polymer Shanks of not less than 20mm diameter and not less than 30mm length shall be molded in the RPM body. The marker shall support a load of 13635Kg tested in accordance with ASTM D4280. The marker shall withstand flexural strength of 909kg force in accordance with ASTM D4280. Marker lenses shall be moulded of Polycarbonate or methyl methecrylate conforming to ASTM D788. The supplier shall provide a minimum 2years warranty for satisfactory field performance as per clause 804.7.3 of MORT&amp;H 5th revision specifications and as per directions of the Engineer In-Charge.</t>
    </r>
  </si>
  <si>
    <t>Rates adopted from Ghaghra Bridge Mtc approved Estimate</t>
  </si>
  <si>
    <t xml:space="preserve">Road Marking with Hot Applied Thermoplastic Compound with Reflectorising Glass Beads on Bituminous Surface (Providing and laying of hot applied thermoplastic 
compound 2.5 mm thick including reflectorising glass beads @ 250 gms per sqm area, thickness of 2.5 mm is exclusive of surface applied glass beads as per IRC:35 .The finished surface to be level, uniform and free from streaks and holes.) For Transverse Bar Marking at locations recommended by Safety consultant/Authority Engineer. </t>
  </si>
  <si>
    <t>sqm.</t>
  </si>
  <si>
    <t>Cast in Situ Cement Concrete M 20 Kerb with Channel (Construction of cement concrete kerb with channel with top and bottom width 115 and 165 mm respectively, 250 mm high in M 20 grade PCC on M15 grade foundation 150 mm thick, kerb channel 300 mm wide, 50 mm thick in PCCM20 grade, sloped towards the kerb, kerb stone with channel laid with kerb laying machine, foundation concrete laid manually, all complete as per clause 409)</t>
  </si>
  <si>
    <t>Rate Adopted from SOR 01.04.2023 for azamgarh</t>
  </si>
  <si>
    <t>Maintenance  of Highway lights in all respects including expenses for maintaining  the lights as per direction of engineer in-charge  and replacement of bulbs  of required  lux 40, 4 core 16mm cable, 3 core 1.5sqmm cable, capacitor, choke, switch,controI panel, timer and other accessories in all respect for the highway lighting (Unit consumption  charges of lighting are payable  extra  which  shall  be  paid  by  the  contractor  to  the  concerned  department  as per  actual  consumption  and the  same  will be reimbursed  by the NHAI. No extra charges over  and above  the  actual  consumption  shall  be  made)  complete  in  all  respect  as  per direction of Engineer in charge  and as per road maintanence  Standard   given  IRC   SP  95- 2011   and  Technical    Specifications  conforming   to   MORTH  specifications   in  complete aspect.</t>
  </si>
  <si>
    <t>No</t>
  </si>
  <si>
    <t>As per Approved rate of Existing Contract Agreement of M/s K L Enterprises of NH-233</t>
  </si>
  <si>
    <t>Providing Highway Street Lighting on the Highway as per IRC SP -73 - 2018. Rates inclusive of material/manpower/electricity connection &amp; inclusive of pole, lights, fitting, cable connection, auto on/off arrangements etc. supply/installation to make street lights fit for use and to achieve min. lighting of 40 Lux.</t>
  </si>
  <si>
    <t>Rated Adopted From 2.20 RFP PBMC NH 128(Ayodhya To Prayagraj)</t>
  </si>
  <si>
    <t>Supply and fixingof factory wired HPF industrialtype fluorescenttube light fittingwith viterous enamelled reflector suitable for 1x40 watt fluorescent tube includingtubes etc. on surface complete in allrespect..</t>
  </si>
  <si>
    <t>CPWD Chapter-4</t>
  </si>
  <si>
    <r>
      <rPr>
        <b/>
        <sz val="11"/>
        <rFont val="Trebuchet MS"/>
        <family val="2"/>
      </rPr>
      <t>Painting,</t>
    </r>
    <r>
      <rPr>
        <sz val="11"/>
        <rFont val="Trebuchet MS"/>
        <family val="2"/>
      </rPr>
      <t xml:space="preserve"> figuring and numbering as per IRC specifications complete with Synthetic Enamel Paint as direction  by Engineer in an Old surface.</t>
    </r>
  </si>
  <si>
    <t>MPPWD SOR-22</t>
  </si>
  <si>
    <t xml:space="preserve">A) Hectometre stones </t>
  </si>
  <si>
    <t>Lump Sump Qty. Taken for painting of Faded KM Stones as and when required as per the site requirement</t>
  </si>
  <si>
    <t>B) Kilometre stones</t>
  </si>
  <si>
    <t>C) 5th kilometer stones</t>
  </si>
  <si>
    <t xml:space="preserve">Providing, fixing &amp; Painting with superior grade enamel paint of approved quality to give an even shade including writing littering figuring etc. complete as per IRC standards of- </t>
  </si>
  <si>
    <t>Rated Adopted From 2.19 RFP PBMC NH 128(Ayodhya To Prayagraj)</t>
  </si>
  <si>
    <t>Lump Sump Qty. taken for future damages.</t>
  </si>
  <si>
    <t>Painting with higloss synthetic enemal paint two coats to give an even and smooth surface for protection of exposed concrete/masonary portion  of  Bridges/CD  works/  parapet,  kerb painting  and  repairing  wherever  necessary, complete as per approval of Engineer.</t>
  </si>
  <si>
    <t>Sqm</t>
  </si>
  <si>
    <t>Rated Adopted From 2.17 RFP PBMC NH 128(Ayodhya To Prayagraj)</t>
  </si>
  <si>
    <t>Restoration of rain cuts with soil, moorum, gravel or a mixture of these, clearing the loose soil, benching for 300 mm width, laying fresh material in layers not exceeding 250 mm and compacting with plate compactor or power rammers to restore the original alignment, levels and slopes</t>
  </si>
  <si>
    <t>Cu.m</t>
  </si>
  <si>
    <t>Rates adopted from RO Chandigarh Approved rates</t>
  </si>
  <si>
    <t>Filling of crack using slow - curing bitumen emulsion and applying crusher dust in case crack are wider than 3mm.</t>
  </si>
  <si>
    <t xml:space="preserve">Repairing of Cracks </t>
  </si>
  <si>
    <t>SOR 01.04.2023 for azamgarh</t>
  </si>
  <si>
    <t>Repairing of Potholes/ Patches through Cold Mix bitumen. 
The base on which the cold mix is to be laid shall be prepared, cleaned , shaped and levelled to the required profile. The mix shall be spread on the prepared base with shovels/hand or with paver or grader as applicable . The loose material is to be leveled, brought to shape then compacted with convectional rammer or roller as applicable allowing immediate opening of the traffic over the finished surface. The work shall be carried out as per the clause 518 of the MoRTH Specification-Fifth Revision.</t>
  </si>
  <si>
    <t>MT</t>
  </si>
  <si>
    <t xml:space="preserve">NON Boq items. Rate taken from approved rate in Agra Gwalior section of NH-44 </t>
  </si>
  <si>
    <r>
      <rPr>
        <b/>
        <sz val="11"/>
        <color theme="1"/>
        <rFont val="Trebuchet MS"/>
        <family val="2"/>
      </rPr>
      <t>Slurry Seal</t>
    </r>
    <r>
      <rPr>
        <sz val="11"/>
        <color theme="1"/>
        <rFont val="Trebuchet MS"/>
        <family val="2"/>
      </rPr>
      <t xml:space="preserve">
Providing and laying slurry seal consisting of a mixture of fine aggregates,  portland  cement  filler,  bituminous  emulsion  and water on road surface including cleaning of  surface, mixing of slurry seal in a suitable mobile plant, laying and compacting to provide  even  riding  surface  all  complete  as  per  clause  512  of specifications.
(</t>
    </r>
    <r>
      <rPr>
        <b/>
        <sz val="11"/>
        <color theme="1"/>
        <rFont val="Trebuchet MS"/>
        <family val="2"/>
      </rPr>
      <t>Lump sum Quantity taken Considering  future Damages)</t>
    </r>
  </si>
  <si>
    <t>sqm</t>
  </si>
  <si>
    <t xml:space="preserve">Rate taken from approved rate in Agra Gwalior section of NH-44 </t>
  </si>
  <si>
    <t>5.0 mm thickness Type-III (6-8)</t>
  </si>
  <si>
    <t>3.0 mm thickness Type-II (4-6)</t>
  </si>
  <si>
    <t>1.5 mm thickness Type-I (2-3)</t>
  </si>
  <si>
    <t>Filling Pot-holes and Patch Repairs with open-Graded Premix surfacing</t>
  </si>
  <si>
    <r>
      <rPr>
        <b/>
        <sz val="11"/>
        <rFont val="Trebuchet MS"/>
        <family val="2"/>
      </rPr>
      <t>Filling Pot-holes</t>
    </r>
    <r>
      <rPr>
        <sz val="11"/>
        <rFont val="Trebuchet MS"/>
        <family val="2"/>
      </rPr>
      <t xml:space="preserve"> and Patch Repairs with Bituminous concrete, upto 40mm. Removal of all failed material, trimming of completed excavation to provide firm vertical faces, cleaning of surface, painting of tack coat on the sides and base of excavation as per clause 503, back filling the pot poles with hot bituminous material as per clause 504, compacting, trimming and finishing the surface to form a smooth continuous surface, all as per clause 3004.2 of MORT&amp;H specifications and satisfaction to Enginer In-Charge </t>
    </r>
    <r>
      <rPr>
        <b/>
        <sz val="11"/>
        <rFont val="Trebuchet MS"/>
        <family val="2"/>
      </rPr>
      <t>(Lump sum Quantity taken Considering  future Damages)</t>
    </r>
  </si>
  <si>
    <t>Approved Rate from RO-UP(E), Varanasi for O&amp;M of NH-26</t>
  </si>
  <si>
    <r>
      <rPr>
        <sz val="11"/>
        <rFont val="Trebuchet MS"/>
        <family val="2"/>
      </rPr>
      <t xml:space="preserve">Providing and applying tack coat with bituminous emulsion using emulsion pressure distributor at the rate of 0.20 Kg per sqm on the prepared bituminous/granular surface cleaned with mechanical broom.
</t>
    </r>
    <r>
      <rPr>
        <b/>
        <sz val="11"/>
        <rFont val="Trebuchet MS"/>
        <family val="2"/>
      </rPr>
      <t>(Lump sump qunatity is considered for Approaches of the Structures)</t>
    </r>
  </si>
  <si>
    <r>
      <rPr>
        <sz val="11"/>
        <rFont val="Trebuchet MS"/>
        <family val="2"/>
      </rPr>
      <t xml:space="preserve">Providing and laying bituminous concrete with 100-120 TPH batch type hot mix plant producing an average output of 75 tonnes per hour usting crushed aggregates of specified grading, premixed with bituminous binder @ 5.4 to 5.6 per cent of mix and filler, tramporting the hot mix to work site, laying with a hydrostatic paver finisher with sensor control to the required grade, level and alignment, rolling with smonth wheeled, vibratory and tandem rollers to achieve the desired compaction as per MORTH specification clause no. 509 complete in all respect.
</t>
    </r>
    <r>
      <rPr>
        <b/>
        <sz val="11"/>
        <rFont val="Trebuchet MS"/>
        <family val="2"/>
      </rPr>
      <t>(Lump sump qunatity is considered for Approaches of the Structures)</t>
    </r>
  </si>
  <si>
    <t>Cum</t>
  </si>
  <si>
    <t>Approved Rate from RO-UP(E), Varanasi for maintenance of Ghaghra Bridge</t>
  </si>
  <si>
    <r>
      <rPr>
        <sz val="11"/>
        <rFont val="Trebuchet MS"/>
        <family val="2"/>
      </rPr>
      <t xml:space="preserve">Construction of dry lean cement concrete Sub base over a prepared sub-grade with coarse and fine aggregate conforming to IS: 383, the size of coarse aggregate not exceeding 25 mm, aggregate cement ratio not to exceed 15:1, aggregate gradation after blending to be as per table 600-1, cement content not to be less than 150 kg/ cum, optimum moisture content to be determined during trial length construction, concrete strength not to be less than 10 Mpa at 7 days, mixed in a batching plant, transported to site, lald with a paver with electronic sensor, compacting with 8-10 tonnes vibratory roller, finishing and curing.
</t>
    </r>
    <r>
      <rPr>
        <b/>
        <sz val="11"/>
        <rFont val="Trebuchet MS"/>
        <family val="2"/>
      </rPr>
      <t>(Lump sump qunatity is considered as per site requirment and for future requirement)</t>
    </r>
  </si>
  <si>
    <r>
      <rPr>
        <sz val="11"/>
        <rFont val="Trebuchet MS"/>
        <family val="2"/>
      </rPr>
      <t xml:space="preserve">Construction of un-reinforced, dowel jointed, plain cement concrete pavement over a prepared sub base with 43 grade cement @ 400 kg per cum, coarse and fine aggregate conforming to IS:383, maximum size of coarse aggregate not exceeding 25 mm, mixed in a batching and mixing plant as per approved mix design, transported to site, laid with a fixed form or slip form paver, spread, compacted and finished in a continuous operation Including provision, of contraction, expansion, construction and fangitodinal joints, joint filler, separationemilirane, sealant primer, Joint sealant, debonding strip, dowel bar, tie rod, admixtures as approved, curing compound, finishing to lines and grades as per drawing
</t>
    </r>
    <r>
      <rPr>
        <b/>
        <sz val="11"/>
        <rFont val="Trebuchet MS"/>
        <family val="2"/>
      </rPr>
      <t>(Lump sump qunatity is considered as per site requirment and for future requirement)</t>
    </r>
  </si>
  <si>
    <r>
      <rPr>
        <sz val="11"/>
        <rFont val="Trebuchet MS"/>
        <family val="2"/>
      </rPr>
      <t xml:space="preserve">Repair of spalled joint grooves of contraction joints, longitudinal Joints and expansion Joints in concrete pavements using epoxy mortar or epoxy concrete.
</t>
    </r>
    <r>
      <rPr>
        <b/>
        <sz val="11"/>
        <rFont val="Trebuchet MS"/>
        <family val="2"/>
      </rPr>
      <t>(Lump sump qunatity is considered as per site requirment and for future requirement)</t>
    </r>
    <r>
      <rPr>
        <sz val="11"/>
        <rFont val="Trebuchet MS"/>
        <family val="2"/>
      </rPr>
      <t xml:space="preserve">
</t>
    </r>
  </si>
  <si>
    <r>
      <rPr>
        <sz val="11"/>
        <rFont val="Trebuchet MS"/>
        <family val="2"/>
      </rPr>
      <t xml:space="preserve">Removal of existing sealant and re sealing of contraction, longitudinal or expansion joints In concrete pavement with fresh sealant material.
</t>
    </r>
    <r>
      <rPr>
        <b/>
        <sz val="11"/>
        <rFont val="Trebuchet MS"/>
        <family val="2"/>
      </rPr>
      <t>(Lump sump qunatity is considered as per site requirment and for future requirement)</t>
    </r>
  </si>
  <si>
    <r>
      <rPr>
        <sz val="11"/>
        <rFont val="Trebuchet MS"/>
        <family val="2"/>
      </rPr>
      <t xml:space="preserve">Charges for Repair of ordinary cracks and joints less than 5MM Thickness of PQC by filling sealant as per specified specification including all, tools, labour etc. complete
</t>
    </r>
    <r>
      <rPr>
        <b/>
        <sz val="11"/>
        <rFont val="Trebuchet MS"/>
        <family val="2"/>
      </rPr>
      <t>(Lump sump qunatity is considered as per site requirment and for future requirement)</t>
    </r>
    <r>
      <rPr>
        <sz val="11"/>
        <rFont val="Trebuchet MS"/>
        <family val="2"/>
      </rPr>
      <t xml:space="preserve">
</t>
    </r>
  </si>
  <si>
    <r>
      <rPr>
        <sz val="11"/>
        <rFont val="Trebuchet MS"/>
        <family val="2"/>
      </rPr>
      <t xml:space="preserve">Cross Stitching of cracks and joints- Charges for Repair of cracks and joints above 5MM Thickness Extended to fulll depth of PQC with Cross stitching as per specified specification including all machine, tools, labour, cosumable i.e., diamond cutter blade drilling/chipping bit, diesel etc. complete
</t>
    </r>
    <r>
      <rPr>
        <b/>
        <sz val="11"/>
        <rFont val="Trebuchet MS"/>
        <family val="2"/>
      </rPr>
      <t>(Lump sump qunatity is considered as per site requirment and for future requirement)</t>
    </r>
    <r>
      <rPr>
        <sz val="11"/>
        <rFont val="Trebuchet MS"/>
        <family val="2"/>
      </rPr>
      <t xml:space="preserve">
</t>
    </r>
  </si>
  <si>
    <r>
      <rPr>
        <sz val="11"/>
        <rFont val="Trebuchet MS"/>
        <family val="2"/>
      </rPr>
      <t xml:space="preserve">Providing and laying Pitching on slopes laid over prepared fliter media Including boulder apron laid dry in front of toe of embankment complete as per drawing and Technical specifications
</t>
    </r>
    <r>
      <rPr>
        <b/>
        <sz val="11"/>
        <rFont val="Trebuchet MS"/>
        <family val="2"/>
      </rPr>
      <t>(Lump sump qunatity is considered as per site requirment and for future requirement)</t>
    </r>
  </si>
  <si>
    <r>
      <rPr>
        <b/>
        <sz val="11"/>
        <rFont val="Trebuchet MS"/>
        <family val="2"/>
      </rPr>
      <t xml:space="preserve">Repairing of Longitudinal Gaps with Materials (With stapling Method): </t>
    </r>
    <r>
      <rPr>
        <sz val="11"/>
        <rFont val="Trebuchet MS"/>
        <family val="2"/>
      </rPr>
      <t xml:space="preserve">Repairing of longitudinal gaps by using stapling method technique. All labour work with all tools &amp; tackles including Drilling of holes (upto mid depth of slab with slot of 30 mm width and 50 mm depth) of die 30 for 16 mm to 20 mm dia epoxy coated U-shaped deformed bar (at distance 228 mm from the crack spacing of 600 mm (c/c) as instructed engineer/in-charge, forming the U-shaped slots, cleaning &amp; roughen the slots &amp; holes (filled with high modulus epoxy), foxing of stable roads, sealing/filling of slots using 1:3 epoxy sand mortar or elastomeric concrete upto 10 mm above top surface of staple bar, filling of remaining volume of the slot with non-shrinkable concrete of any other equivalent materials upto the level of PQC &amp; finish all complete as per the satisfaction of Engineer/In-charge.
</t>
    </r>
    <r>
      <rPr>
        <b/>
        <sz val="11"/>
        <rFont val="Trebuchet MS"/>
        <family val="2"/>
      </rPr>
      <t>(Lump sump qunatity is considered as per site requirment and for future requirement)</t>
    </r>
  </si>
  <si>
    <t>Approved Rate from RO-UP(E), Varanasi for O&amp;M of Gorakhpur Bypass</t>
  </si>
  <si>
    <t>Maintenance of median and the existing plants in it (with a density of 333/666 plants per km. depending upon the width of the Median) by basin making, weeding-hoeing, cleaning, levelling and dressing of median, uprooting and removal of weeds, cutting grass, disposal of all muck outside ROW regularly to keep the median clean and plantation in healthy and good condition. The job also includes the cleaning and removal of spilled over earth from median to main carriageway in the portion adjacent to the kerbs all along the median besides cleaning of longitudinal and cross drains in the median. The operation of maintenance in addition to above will also cover and include the following activities:-</t>
  </si>
  <si>
    <t>a) Watering of each plant as and when required depending upon the climatic conditions of the locality/region/season/ strictly as per direction of Engineer in Charge. The main requirement is to keep the plants/ shrubs in healthy, good and surviving condition. The casuality/damage to any plant/shrubs during the maintenance period will be the entire responsiblity of the contractor and the contractor shall replace the dead &amp; damaged plants/shrubs at his own cost with new plants of the same species, varieties, age and size etc</t>
  </si>
  <si>
    <t>Per Km per month</t>
  </si>
  <si>
    <t>b) Application of FYM or Sludge 1/2 cuft or 10 Kg/Plant two times a year during February / March and October/ November plus 20 grams of NPK (12:32:16) or Bonemeal per plants two times a years as detailed above.</t>
  </si>
  <si>
    <t>c) Application of insecticide / pesticide/ fungicide etc for control of Insects pests and diseases as and when required as per direction of Engineer.</t>
  </si>
  <si>
    <t>d) Triming and pruning of all shrubs/plants as and when required to give them required shape, size and spread. spread.</t>
  </si>
  <si>
    <t xml:space="preserve">e) Replacement of dead, damaged plants from the median by healthy &amp; well developed plant of similar species, varieties, age and size etc. within 10 days of occurrence of casuality as noticed/ reported or as directed by the Engineer. In case, plant is not replaced as specified above, a penalty of Rs.1000/- per plant will be imposed.
</t>
  </si>
  <si>
    <t>Note: The quoted rates shall be adjusted as per acutal density of plants per Km, at site and the maintenance of newly planted plants shall be accounted for under this item.</t>
  </si>
  <si>
    <t>Providing Backhoe Loader (JCB)</t>
  </si>
  <si>
    <t>Hours</t>
  </si>
  <si>
    <t>Toal=</t>
  </si>
  <si>
    <t xml:space="preserve">Calculation of faded Road Marking as per RR Report </t>
  </si>
  <si>
    <t>sn.</t>
  </si>
  <si>
    <t>Chanage</t>
  </si>
  <si>
    <t>Intersection Type</t>
  </si>
  <si>
    <t xml:space="preserve"> Quantity of painting for rumble strip(sq.m)</t>
  </si>
  <si>
    <t>Sr. No.</t>
  </si>
  <si>
    <t>Chainage</t>
  </si>
  <si>
    <t>Length in mtr</t>
  </si>
  <si>
    <t>LHS</t>
  </si>
  <si>
    <t>Comulative Qty.</t>
  </si>
  <si>
    <t>Major Intersection</t>
  </si>
  <si>
    <t>From</t>
  </si>
  <si>
    <t>To</t>
  </si>
  <si>
    <t xml:space="preserve">Shoulder side </t>
  </si>
  <si>
    <t>Center</t>
  </si>
  <si>
    <t>kerb</t>
  </si>
  <si>
    <t>Minor Intersection</t>
  </si>
  <si>
    <t xml:space="preserve">Total </t>
  </si>
  <si>
    <t>Total Qty. LHS Side</t>
  </si>
  <si>
    <t>RHS</t>
  </si>
  <si>
    <t>Lumsum  Quantity of painting for rumble strip(sq.m)=</t>
  </si>
  <si>
    <t>Total approximate Qty. LHS+RHS Side</t>
  </si>
  <si>
    <t>Total Qty. (in sqm)</t>
  </si>
  <si>
    <t xml:space="preserve">Operation &amp;Maintenance of 4-laning of Ghaghra Bridge to Varanasi section of NH-233 from Km. 121+800 to Km. 180+420 (Package-1) </t>
  </si>
  <si>
    <t xml:space="preserve"> M 20 Kerb</t>
  </si>
  <si>
    <t>Sr.No.</t>
  </si>
  <si>
    <t>Length(mtr)</t>
  </si>
  <si>
    <t>Remark</t>
  </si>
  <si>
    <t>125+950</t>
  </si>
  <si>
    <t>128+100</t>
  </si>
  <si>
    <t>131+100</t>
  </si>
  <si>
    <t>132+050</t>
  </si>
  <si>
    <t>132+100</t>
  </si>
  <si>
    <t>132+850</t>
  </si>
  <si>
    <t>134+050</t>
  </si>
  <si>
    <t>134+600</t>
  </si>
  <si>
    <t>135+050</t>
  </si>
  <si>
    <t>139+550</t>
  </si>
  <si>
    <t>139+750</t>
  </si>
  <si>
    <t>143+950</t>
  </si>
  <si>
    <t>144+240</t>
  </si>
  <si>
    <t>144+930</t>
  </si>
  <si>
    <t>146+210</t>
  </si>
  <si>
    <t>146+414</t>
  </si>
  <si>
    <t>146+920</t>
  </si>
  <si>
    <t>147+500</t>
  </si>
  <si>
    <t>150+250</t>
  </si>
  <si>
    <t>152+502</t>
  </si>
  <si>
    <t>168+110</t>
  </si>
  <si>
    <t>169+200</t>
  </si>
  <si>
    <t>173+400</t>
  </si>
  <si>
    <t>176+400</t>
  </si>
  <si>
    <t>178+220</t>
  </si>
  <si>
    <t>178+350</t>
  </si>
  <si>
    <t>178+790</t>
  </si>
  <si>
    <t>179+180</t>
  </si>
  <si>
    <t>180+090</t>
  </si>
  <si>
    <t>Total</t>
  </si>
  <si>
    <t>Annexure -4</t>
  </si>
  <si>
    <t>List of Cat Eyes/Road Stud</t>
  </si>
  <si>
    <t xml:space="preserve">SN. </t>
  </si>
  <si>
    <t>Number of Missing (Cat Eyes/Road Stud)</t>
  </si>
  <si>
    <t>Delinaters</t>
  </si>
  <si>
    <t>121+800 to 124+100</t>
  </si>
  <si>
    <t>126+550</t>
  </si>
  <si>
    <t>128+900</t>
  </si>
  <si>
    <t>137+100</t>
  </si>
  <si>
    <t>137+700</t>
  </si>
  <si>
    <t>140+300</t>
  </si>
  <si>
    <t>143+200</t>
  </si>
  <si>
    <t>145+450</t>
  </si>
  <si>
    <t>146+400</t>
  </si>
  <si>
    <t>147+900</t>
  </si>
  <si>
    <t>150+900</t>
  </si>
  <si>
    <t>151+800</t>
  </si>
  <si>
    <t>153+150</t>
  </si>
  <si>
    <t>155+200</t>
  </si>
  <si>
    <t>156+000</t>
  </si>
  <si>
    <t>157+400</t>
  </si>
  <si>
    <t>159+650</t>
  </si>
  <si>
    <t>164+800</t>
  </si>
  <si>
    <t>165+400</t>
  </si>
  <si>
    <t>166+300</t>
  </si>
  <si>
    <t>167+600</t>
  </si>
  <si>
    <t>168+400</t>
  </si>
  <si>
    <t>168+550</t>
  </si>
  <si>
    <t>169+350</t>
  </si>
  <si>
    <t>170+300</t>
  </si>
  <si>
    <t>174+650</t>
  </si>
  <si>
    <t>175+750</t>
  </si>
  <si>
    <t>175+800</t>
  </si>
  <si>
    <t>177+000</t>
  </si>
  <si>
    <t>179+450</t>
  </si>
  <si>
    <t>Total Nos</t>
  </si>
  <si>
    <t>S NO.</t>
  </si>
  <si>
    <t>Description of Item</t>
  </si>
  <si>
    <t>6 Months</t>
  </si>
  <si>
    <t>Depth</t>
  </si>
  <si>
    <t>6 Month quantity</t>
  </si>
  <si>
    <r>
      <rPr>
        <b/>
        <sz val="10"/>
        <rFont val="Trebuchet MS"/>
        <family val="2"/>
      </rPr>
      <t xml:space="preserve">Carraigeway Cleaning with mechanical Broom/Air Compressor and Manual means:- </t>
    </r>
    <r>
      <rPr>
        <sz val="10"/>
        <rFont val="Trebuchet MS"/>
        <family val="2"/>
      </rPr>
      <t>Litter and debris of the accidents, dump/Municipal Waste, dust, silt, plastic, rubbish garbage, stone dropping from the plying vehicle on the project highway etc. be cleaned on an defined interval from the Main Carriageway and service road including Cleaning &amp; uprooting of vegetation, grass from footpath, verges and sides of the road (Shoulder, median, embankment slop)  in the complete ROW including breaking of clouds rough dressing and disposing at a suitable place as directed by the Engineer. Amount Payable as per the actual Quantity executed at site</t>
    </r>
  </si>
  <si>
    <t xml:space="preserve"> per km </t>
  </si>
  <si>
    <r>
      <rPr>
        <sz val="10"/>
        <rFont val="Trebuchet MS"/>
        <family val="2"/>
      </rPr>
      <t>Carrying out cleaning of Carriageways, footpaths, verges, expansion joints (for free movement) drainage spouts of bridge including removal and disposal  of  trash plastic vegetation etc. from site outside ROW complete as per direction of engineer</t>
    </r>
    <r>
      <rPr>
        <b/>
        <sz val="10"/>
        <rFont val="Trebuchet MS"/>
        <family val="2"/>
      </rPr>
      <t xml:space="preserve">
(Frequency of cleaning will be two times in a year i.e. before and after the monsoon).</t>
    </r>
  </si>
  <si>
    <r>
      <rPr>
        <sz val="10"/>
        <rFont val="Trebuchet MS"/>
        <family val="2"/>
      </rPr>
      <t>Clearing of Pipe/Box/Slab Culverts including clearing and reshaping of upstream and downstream faces of these structures and culverts within Right of Way, including minor repairs of Head wall, parapet wall etc. The job includes disposal of excess material recovered from site including vegetation outside ROW with all leads and lifts complete in all respect as per direction of Engineer.</t>
    </r>
    <r>
      <rPr>
        <b/>
        <sz val="10"/>
        <rFont val="Trebuchet MS"/>
        <family val="2"/>
      </rPr>
      <t xml:space="preserve">
(Frequency  of  cleaning  will  be  one time in a year i.e. before start of monsoon).
</t>
    </r>
  </si>
  <si>
    <t xml:space="preserve">each </t>
  </si>
  <si>
    <t>Clearing  road  side Concrete  Drain (Alongside Service Road) along service road and bring them to original shape , drainage capacity including disposal of sediments   ,   extraneous   debris   &amp;   vegetation   growth blocking the free flow from site outside ROW with all leads and  lifts   complete   in  all  respects   as  directed   by  the Engineer  in  charges  and  as  per   additional maintenance standard clause no. 6.12.1 (frequency of cleaning will be twice in year i.e. before and after mansoon).  
Total Length of RCC Drain=34.1 Km</t>
  </si>
  <si>
    <t>metre</t>
  </si>
  <si>
    <t>Maintenance of existing plants. (Median)</t>
  </si>
  <si>
    <t>Maintenance  of  median  and  the  existing  plants  in  it  (with  a density of 333/666 plants per km. depending upon the width of  the  median)  by  basin  making,  weeding-hoeing,  cleaning, levelling  and  dressing  of  median,  uprooting  and  removal  of weeds,   cutting   grass,   disposal   of   all   muck   outside   ROW regulary  to  keep  the  median  clean  and  plantation  in  helthly and  good  condition.  The  job  also includes  the  cleaning  and removal    of    spilled    over    earth    from   median    to   main carriageway in the portion adjacent to the kerbs all along the median  besides  cleaning  of  longitudinal   and  cross  drain  in the  median.  the  operation  of  maintenance  in  addition  to above will also cover and include the following activities.</t>
  </si>
  <si>
    <t>per month  per Km</t>
  </si>
  <si>
    <t>a) Watering of each plants  as and when required depending open  the  climatic  conditions  of  the  locality  /region/   season stricty  as  per  direction  of  Engineer-  in-charge.  The   main requirement  is  to  keep  the  plants  /shrubs  in  healthy  good and surviving  condition  the casuality  / damage to any plants shurbs  during  the  maintenance   period   will  be  the  entire responsiblity    of   the    contractor   and   the   contractor   shall replace the dead  &amp;  damaged plants / shrubs at his own cost with   new  plants  of  the  same  species,  varieties  age  and  size etc.</t>
  </si>
  <si>
    <t>b) application of FYM or sludge @ 1/2 cuft or 10 Kg/plant two times    a   year   during    February    /   March    and   October/ November plus 20 grams of NPK (12:32:16) or Bonemeal per plants two times a year as detailed above.</t>
  </si>
  <si>
    <t>c)  Application  of  insecticide  /  pesticide  /  fungicide  etc  or control of insects pests and diseases as and when requried as per direction of Engineer.</t>
  </si>
  <si>
    <t>d) Trimming  and pruning   of all shrubs / plants as and when requried to give them required shape, size and spread.</t>
  </si>
  <si>
    <t>e) Replacement of dead, damaged plants from the median by healthy  &amp; well developed  plants  of similar  species, vanaties, age and size etc. within 10 days of occurrence of casuality as noticed/  reported  or  as  directed  by  the  Engineer.  Incase, plant  is  not  replaced  as  specified  above,  a  penalty  of  Rs. 1000/- per plant will be imposed.</t>
  </si>
  <si>
    <r>
      <rPr>
        <b/>
        <sz val="10"/>
        <rFont val="Trebuchet MS"/>
        <family val="2"/>
      </rPr>
      <t xml:space="preserve">Note:   </t>
    </r>
    <r>
      <rPr>
        <sz val="10"/>
        <rFont val="Trebuchet MS"/>
        <family val="2"/>
      </rPr>
      <t>The   quoted   rates   shall   be   adjusted   as   per   acutal density  of  plants  per  km.  at  site  and  the  maintenance  of newly planted plants shall be accounted for under this item.</t>
    </r>
  </si>
  <si>
    <t>Painting with higloss synthetic enemal paint two coats to give an even and smooth surface for protection of exposed concrete/masonary portion  of  Bridges/CD  works/  parapet,  kerb painting  and  repairing  wherever  necessary, complete as per approval of Engineer.
(Quantity is Considered for faded Median Kerb Painting BHS and as per requirement)</t>
  </si>
  <si>
    <r>
      <rPr>
        <b/>
        <sz val="11"/>
        <color theme="1"/>
        <rFont val="Calibri"/>
        <family val="2"/>
        <scheme val="minor"/>
      </rPr>
      <t>Name of the project : -</t>
    </r>
    <r>
      <rPr>
        <sz val="10"/>
        <rFont val="Arial"/>
        <family val="2"/>
      </rPr>
      <t xml:space="preserve"> 4-laning of Ghaghara Bridge-Varanasi Section of NH-233from Km. 121+800 to Km. 180+420 (Package-I) from Ghaghara Bridge abutment on Basti side to Budhanpur urban section in the state of UP under NHDP Phase-IV B on EPC mode.</t>
    </r>
  </si>
  <si>
    <t>Structure List</t>
  </si>
  <si>
    <t>Sr No</t>
  </si>
  <si>
    <t>Schedule Chainage</t>
  </si>
  <si>
    <t>Design Chainage</t>
  </si>
  <si>
    <t>Type of Structure</t>
  </si>
  <si>
    <t>Size</t>
  </si>
  <si>
    <t>121+870 to 124+010</t>
  </si>
  <si>
    <t>121+800 to 123+940</t>
  </si>
  <si>
    <t>Major Bridge</t>
  </si>
  <si>
    <t>68x30.4+2x29.25+2x52.15</t>
  </si>
  <si>
    <t>Repirs and Rehabilittion</t>
  </si>
  <si>
    <t>127+250</t>
  </si>
  <si>
    <t>ROB</t>
  </si>
  <si>
    <t>1x45</t>
  </si>
  <si>
    <t>COS</t>
  </si>
  <si>
    <t>127+200</t>
  </si>
  <si>
    <t>LVUP</t>
  </si>
  <si>
    <t>1x10.5</t>
  </si>
  <si>
    <t>129+089</t>
  </si>
  <si>
    <t>129+068</t>
  </si>
  <si>
    <t>130+616</t>
  </si>
  <si>
    <t>130+583</t>
  </si>
  <si>
    <t>131+416</t>
  </si>
  <si>
    <t>131+381</t>
  </si>
  <si>
    <t>131+723</t>
  </si>
  <si>
    <t>131+675</t>
  </si>
  <si>
    <t>5x37.5</t>
  </si>
  <si>
    <t>133+815</t>
  </si>
  <si>
    <t>133+723</t>
  </si>
  <si>
    <t>133+990</t>
  </si>
  <si>
    <t>133+911</t>
  </si>
  <si>
    <t>2x22.75</t>
  </si>
  <si>
    <t>New 4-lane Structure</t>
  </si>
  <si>
    <t>135+500</t>
  </si>
  <si>
    <t>135+439</t>
  </si>
  <si>
    <t>139+820</t>
  </si>
  <si>
    <t>139+757</t>
  </si>
  <si>
    <t>3x5.5</t>
  </si>
  <si>
    <t>LHS Widening &amp; RHS New 2-lane Structure</t>
  </si>
  <si>
    <t>147+655</t>
  </si>
  <si>
    <t>147+589</t>
  </si>
  <si>
    <t>3x5.0</t>
  </si>
  <si>
    <t>RHS Widening &amp; LHS New 2-lane Structure</t>
  </si>
  <si>
    <t>149+146</t>
  </si>
  <si>
    <t>149+074</t>
  </si>
  <si>
    <t>149+640</t>
  </si>
  <si>
    <t>149+573</t>
  </si>
  <si>
    <t>1x11.0</t>
  </si>
  <si>
    <t>149+962</t>
  </si>
  <si>
    <t>149+899</t>
  </si>
  <si>
    <t>VUP</t>
  </si>
  <si>
    <t>1X12.5</t>
  </si>
  <si>
    <t>156+765</t>
  </si>
  <si>
    <t>156+600</t>
  </si>
  <si>
    <t>151+285</t>
  </si>
  <si>
    <t>151+253</t>
  </si>
  <si>
    <t xml:space="preserve">Minor Bridge </t>
  </si>
  <si>
    <t>1x18.92</t>
  </si>
  <si>
    <t>153+753</t>
  </si>
  <si>
    <t>153+703</t>
  </si>
  <si>
    <t>1x12.3</t>
  </si>
  <si>
    <t>156+077</t>
  </si>
  <si>
    <t>157+702</t>
  </si>
  <si>
    <t>157+624</t>
  </si>
  <si>
    <t>1x10.8</t>
  </si>
  <si>
    <t>160+138</t>
  </si>
  <si>
    <t>160+060</t>
  </si>
  <si>
    <t>1x17.7</t>
  </si>
  <si>
    <t>162+884</t>
  </si>
  <si>
    <t>162+805</t>
  </si>
  <si>
    <t>164+232</t>
  </si>
  <si>
    <t>164+155</t>
  </si>
  <si>
    <t>1x10.82</t>
  </si>
  <si>
    <t>167+010</t>
  </si>
  <si>
    <t>166+931</t>
  </si>
  <si>
    <t>170+379</t>
  </si>
  <si>
    <t>170+292</t>
  </si>
  <si>
    <t>171+899</t>
  </si>
  <si>
    <t>171+822</t>
  </si>
  <si>
    <t>173+394</t>
  </si>
  <si>
    <t>173+305</t>
  </si>
  <si>
    <t>178+470</t>
  </si>
  <si>
    <t>178+386</t>
  </si>
  <si>
    <t>3x19.7</t>
  </si>
  <si>
    <t>LHS Retained &amp; RHS New 2-lane Structure</t>
  </si>
  <si>
    <r>
      <rPr>
        <b/>
        <sz val="12"/>
        <color theme="1"/>
        <rFont val="Calibri"/>
        <family val="2"/>
        <scheme val="minor"/>
      </rPr>
      <t>Name of the project : -</t>
    </r>
    <r>
      <rPr>
        <sz val="10"/>
        <rFont val="Arial"/>
        <family val="2"/>
      </rPr>
      <t xml:space="preserve"> </t>
    </r>
    <r>
      <rPr>
        <b/>
        <sz val="11"/>
        <color theme="1"/>
        <rFont val="Calibri"/>
        <family val="2"/>
        <scheme val="minor"/>
      </rPr>
      <t>4-laning of Ghaghara Bridge-Varanasi Section of NH-233from Km. 121+800 to Km. 180+420 (Package-I) from Ghaghara Bridge abutment on Basti side to Budhanpur urban section in the state of UP under NHDP Phase-IV B on EPC mode.</t>
    </r>
  </si>
  <si>
    <t xml:space="preserve"> BRIDGE</t>
  </si>
  <si>
    <t>Vertical Clearance</t>
  </si>
  <si>
    <t>1X10.5</t>
  </si>
  <si>
    <t>15+765</t>
  </si>
  <si>
    <t>Amdi Toll Plaza PIU-Azamgarh RO-UP(East), Varanasi</t>
  </si>
  <si>
    <t xml:space="preserve">Chainage </t>
  </si>
  <si>
    <t>164+750</t>
  </si>
  <si>
    <t>8 Lane</t>
  </si>
  <si>
    <t xml:space="preserve"> Culverts</t>
  </si>
  <si>
    <t>124+680</t>
  </si>
  <si>
    <t>124+643</t>
  </si>
  <si>
    <t>1 X 3 X 2</t>
  </si>
  <si>
    <t>Box</t>
  </si>
  <si>
    <t>125+750</t>
  </si>
  <si>
    <t>125+683</t>
  </si>
  <si>
    <t>1 X 5</t>
  </si>
  <si>
    <t>Slab</t>
  </si>
  <si>
    <t>126+425</t>
  </si>
  <si>
    <t>126+450</t>
  </si>
  <si>
    <t>1 X 2 X 2</t>
  </si>
  <si>
    <t>126+810</t>
  </si>
  <si>
    <t>126+760</t>
  </si>
  <si>
    <t>127+295</t>
  </si>
  <si>
    <t>127+265</t>
  </si>
  <si>
    <t>1 X 1.5 X 1.5</t>
  </si>
  <si>
    <t>127+890</t>
  </si>
  <si>
    <t>127+630</t>
  </si>
  <si>
    <t>128+140</t>
  </si>
  <si>
    <t>128+079</t>
  </si>
  <si>
    <t>1 X 4</t>
  </si>
  <si>
    <t>128+630</t>
  </si>
  <si>
    <t>128+570</t>
  </si>
  <si>
    <t>128+940</t>
  </si>
  <si>
    <t>128+877</t>
  </si>
  <si>
    <t>1 X 5 X 2</t>
  </si>
  <si>
    <t>130+270</t>
  </si>
  <si>
    <t>130+150</t>
  </si>
  <si>
    <t>130+480</t>
  </si>
  <si>
    <t>130+426</t>
  </si>
  <si>
    <t>130+835</t>
  </si>
  <si>
    <t>130+800</t>
  </si>
  <si>
    <t>131+220</t>
  </si>
  <si>
    <t>131+216</t>
  </si>
  <si>
    <t>131+380</t>
  </si>
  <si>
    <t>131+341</t>
  </si>
  <si>
    <t>132+350</t>
  </si>
  <si>
    <t>132+282</t>
  </si>
  <si>
    <t>133+440</t>
  </si>
  <si>
    <t>133+340</t>
  </si>
  <si>
    <t>135+120</t>
  </si>
  <si>
    <t>135+000</t>
  </si>
  <si>
    <t>135+965</t>
  </si>
  <si>
    <t>135+870</t>
  </si>
  <si>
    <t>136+190</t>
  </si>
  <si>
    <t>136+125</t>
  </si>
  <si>
    <t>136+390</t>
  </si>
  <si>
    <t>137+150</t>
  </si>
  <si>
    <t>136+710</t>
  </si>
  <si>
    <t>136+731</t>
  </si>
  <si>
    <t>137+795</t>
  </si>
  <si>
    <t>137+720</t>
  </si>
  <si>
    <t>138+300</t>
  </si>
  <si>
    <t>138+232</t>
  </si>
  <si>
    <t>1 X 0.9</t>
  </si>
  <si>
    <t>138+560</t>
  </si>
  <si>
    <t>138+486</t>
  </si>
  <si>
    <t>138+883</t>
  </si>
  <si>
    <t>138+821</t>
  </si>
  <si>
    <t>1 X 2</t>
  </si>
  <si>
    <t>139+100</t>
  </si>
  <si>
    <t>139+037</t>
  </si>
  <si>
    <t>139+338</t>
  </si>
  <si>
    <t>139+265</t>
  </si>
  <si>
    <t>1 X 1</t>
  </si>
  <si>
    <t>139+500</t>
  </si>
  <si>
    <t>139+428</t>
  </si>
  <si>
    <t>139+770</t>
  </si>
  <si>
    <t>139+699</t>
  </si>
  <si>
    <t>139+920</t>
  </si>
  <si>
    <t>139+858</t>
  </si>
  <si>
    <t>140+253</t>
  </si>
  <si>
    <t>140+177</t>
  </si>
  <si>
    <t>140+480</t>
  </si>
  <si>
    <t>140+401</t>
  </si>
  <si>
    <t>1 X 3</t>
  </si>
  <si>
    <t>140+785</t>
  </si>
  <si>
    <t>141+010</t>
  </si>
  <si>
    <t>140+947</t>
  </si>
  <si>
    <t>141+150</t>
  </si>
  <si>
    <t>141+085</t>
  </si>
  <si>
    <t>141+465</t>
  </si>
  <si>
    <t>141+394</t>
  </si>
  <si>
    <t>141+640</t>
  </si>
  <si>
    <t>141+570</t>
  </si>
  <si>
    <t>141+930</t>
  </si>
  <si>
    <t>141+865</t>
  </si>
  <si>
    <t>142+210</t>
  </si>
  <si>
    <t>142+148</t>
  </si>
  <si>
    <t>142+605</t>
  </si>
  <si>
    <t>142+534</t>
  </si>
  <si>
    <t>142+905</t>
  </si>
  <si>
    <t>142+839</t>
  </si>
  <si>
    <t>142+961</t>
  </si>
  <si>
    <t>142+887</t>
  </si>
  <si>
    <t>143+036</t>
  </si>
  <si>
    <t>1 X 1.5</t>
  </si>
  <si>
    <t>Arch</t>
  </si>
  <si>
    <t>143+385</t>
  </si>
  <si>
    <t>143+322</t>
  </si>
  <si>
    <t>143+485</t>
  </si>
  <si>
    <t>143+412</t>
  </si>
  <si>
    <t>143+840</t>
  </si>
  <si>
    <t>143+777</t>
  </si>
  <si>
    <t>144+130</t>
  </si>
  <si>
    <t>144+056</t>
  </si>
  <si>
    <t>144+425</t>
  </si>
  <si>
    <t>144+349</t>
  </si>
  <si>
    <t>145+045</t>
  </si>
  <si>
    <t>144+981</t>
  </si>
  <si>
    <t>145+055</t>
  </si>
  <si>
    <t>144+991</t>
  </si>
  <si>
    <t>145+135</t>
  </si>
  <si>
    <t>145+070</t>
  </si>
  <si>
    <t>145+155</t>
  </si>
  <si>
    <t>145+088</t>
  </si>
  <si>
    <t>146+225</t>
  </si>
  <si>
    <t>146+157</t>
  </si>
  <si>
    <t>146+387</t>
  </si>
  <si>
    <t>146+312</t>
  </si>
  <si>
    <t>146+524</t>
  </si>
  <si>
    <t>146+448</t>
  </si>
  <si>
    <t>1 X 2.5</t>
  </si>
  <si>
    <t>146+610</t>
  </si>
  <si>
    <t>146+542</t>
  </si>
  <si>
    <t>146+870</t>
  </si>
  <si>
    <t>146+806</t>
  </si>
  <si>
    <t>147+120</t>
  </si>
  <si>
    <t>147+048</t>
  </si>
  <si>
    <t>147+950</t>
  </si>
  <si>
    <t>147+880</t>
  </si>
  <si>
    <t>148+490</t>
  </si>
  <si>
    <t>148+400</t>
  </si>
  <si>
    <t>149+100</t>
  </si>
  <si>
    <t>149+020</t>
  </si>
  <si>
    <t>149+930</t>
  </si>
  <si>
    <t>149+850</t>
  </si>
  <si>
    <t>150+620</t>
  </si>
  <si>
    <t>150+570</t>
  </si>
  <si>
    <t>152+320</t>
  </si>
  <si>
    <t>152+271</t>
  </si>
  <si>
    <t>153+581</t>
  </si>
  <si>
    <t>153+512</t>
  </si>
  <si>
    <t>155+220</t>
  </si>
  <si>
    <t>155+155</t>
  </si>
  <si>
    <t>155+960</t>
  </si>
  <si>
    <t>155+948</t>
  </si>
  <si>
    <t>1 X 3 X 3</t>
  </si>
  <si>
    <t>156+260</t>
  </si>
  <si>
    <t>156+164</t>
  </si>
  <si>
    <t>157+160</t>
  </si>
  <si>
    <t>157+070</t>
  </si>
  <si>
    <t>157+725</t>
  </si>
  <si>
    <t>157+646</t>
  </si>
  <si>
    <t>158+300</t>
  </si>
  <si>
    <t>158+215</t>
  </si>
  <si>
    <t>158+895</t>
  </si>
  <si>
    <t>158+803</t>
  </si>
  <si>
    <t>158+953</t>
  </si>
  <si>
    <t>158+875</t>
  </si>
  <si>
    <t>159+582</t>
  </si>
  <si>
    <t>159+502</t>
  </si>
  <si>
    <t>159+677</t>
  </si>
  <si>
    <t>159+598</t>
  </si>
  <si>
    <t>160+445</t>
  </si>
  <si>
    <t>160+366</t>
  </si>
  <si>
    <t>160+948</t>
  </si>
  <si>
    <t>160+851</t>
  </si>
  <si>
    <t>1 X 3.5</t>
  </si>
  <si>
    <t>161+566</t>
  </si>
  <si>
    <t>161+877</t>
  </si>
  <si>
    <t>161+783</t>
  </si>
  <si>
    <t>162+155</t>
  </si>
  <si>
    <t>162+061</t>
  </si>
  <si>
    <t>162+390</t>
  </si>
  <si>
    <t>162+290</t>
  </si>
  <si>
    <t>162+676</t>
  </si>
  <si>
    <t>162+575</t>
  </si>
  <si>
    <t>1 X 2.5 X 2.5</t>
  </si>
  <si>
    <t>162+896</t>
  </si>
  <si>
    <t>162+815</t>
  </si>
  <si>
    <t>163+530</t>
  </si>
  <si>
    <t>163+435</t>
  </si>
  <si>
    <t>164+050</t>
  </si>
  <si>
    <t>163+960</t>
  </si>
  <si>
    <t>165+207</t>
  </si>
  <si>
    <t>165+110</t>
  </si>
  <si>
    <t>165+346</t>
  </si>
  <si>
    <t>165+267</t>
  </si>
  <si>
    <t>165+840</t>
  </si>
  <si>
    <t>165+759</t>
  </si>
  <si>
    <t>166+100</t>
  </si>
  <si>
    <t>166+010</t>
  </si>
  <si>
    <t>166+203</t>
  </si>
  <si>
    <t>166+956</t>
  </si>
  <si>
    <t>167+050</t>
  </si>
  <si>
    <t>167+540</t>
  </si>
  <si>
    <t>167+380</t>
  </si>
  <si>
    <t>169+040</t>
  </si>
  <si>
    <t>168+946</t>
  </si>
  <si>
    <t>169+071</t>
  </si>
  <si>
    <t>168+961</t>
  </si>
  <si>
    <t>169+590</t>
  </si>
  <si>
    <t>170+350</t>
  </si>
  <si>
    <t>169+940</t>
  </si>
  <si>
    <t>170+575</t>
  </si>
  <si>
    <t>170+870</t>
  </si>
  <si>
    <t>171+270</t>
  </si>
  <si>
    <t>171+200</t>
  </si>
  <si>
    <t>172+735</t>
  </si>
  <si>
    <t>172+651</t>
  </si>
  <si>
    <t>173+863</t>
  </si>
  <si>
    <t>174+230</t>
  </si>
  <si>
    <t>174+712</t>
  </si>
  <si>
    <t>174+730</t>
  </si>
  <si>
    <t>176+280</t>
  </si>
  <si>
    <t>176+184</t>
  </si>
  <si>
    <t>176+970</t>
  </si>
  <si>
    <t>166+500</t>
  </si>
  <si>
    <t>179+852</t>
  </si>
  <si>
    <t>179+761</t>
  </si>
  <si>
    <t>2 X 1</t>
  </si>
  <si>
    <t>Pipe</t>
  </si>
  <si>
    <t>Wash basin</t>
  </si>
  <si>
    <t>W. C. (complete set)</t>
  </si>
  <si>
    <t>Europian W C (complete set)</t>
  </si>
  <si>
    <t>Ceramic Cistern (complete set)</t>
  </si>
  <si>
    <t>Monthly</t>
  </si>
  <si>
    <r>
      <t xml:space="preserve">Maintenance of unpaved shoulders and slopes on both sides of the carriageway including the shoulders of service road, if any. It includes removal or Rank vegetation/weeds, Blading/grading at the required camber using motor grader, Providing spot reconditioning, reconstruction and regravelling to repair specific erosion or other damages for restoring the eroded area to originally construced cross section on cuts and fills slopes/ shoulders conforming to Technical Specifications clause no. 3002, 3003. The work also include disposal of surplus material outside ROW and addition of selected soil conforming to Technical Specification clause no. 305 brought from borrow areas located outside ROW. It includes cleaning of dust/dirt from existing MBCB/Guard Rail etc. with water and detergent within ROW. It also includes routine maintenance such as cleaning/straightening of all types of road signs including Gangries, road studs and delineators etc. and also removal of unauthorized boards within ROW including transportation to nearest suitable location and as directed by the Engineer-in-charge. </t>
    </r>
    <r>
      <rPr>
        <b/>
        <sz val="11"/>
        <rFont val="Trebuchet MS"/>
        <family val="2"/>
      </rPr>
      <t>(Frequency of cleaning will be two times in a year i.e. before and after the monsoon).</t>
    </r>
  </si>
  <si>
    <r>
      <t xml:space="preserve">Clearing pipe/slab/ box type culverts and pipe culverts including clearing, cleaning and reshaping of upstream and down stream faces of these culverts with in right of way. The job includes disposal of excess material recovered from site including vegetation outside ROW with all leads and lifts complete in all respect as per direction of Engineer In- Charge.
</t>
    </r>
    <r>
      <rPr>
        <b/>
        <sz val="11"/>
        <rFont val="Trebuchet MS"/>
        <family val="2"/>
      </rPr>
      <t>(Frequency of Cleaning will be one time in a year i.e. before start of Monsoon)</t>
    </r>
  </si>
  <si>
    <r>
      <t xml:space="preserve">(i) Main Carriageway i/c shelter lane, junction etc. [Cleaning &amp; uprooting of vegetation, grass from footpath, verges and sides of the road (Shoulder, median, embankment slop) and in the complete ROW including breaking of clouds rough dressing and disposing at a suitable place as directed by the Engineer)]- 
</t>
    </r>
    <r>
      <rPr>
        <b/>
        <sz val="11"/>
        <rFont val="Trebuchet MS"/>
        <family val="2"/>
      </rPr>
      <t>Frequency of Cleaning will be monthly
Total Lenght- 56.32 Km</t>
    </r>
  </si>
  <si>
    <t>Water Tap</t>
  </si>
  <si>
    <t xml:space="preserve">Toilet Blocks on Truck Lay </t>
  </si>
  <si>
    <t>161+100</t>
  </si>
  <si>
    <t>No. of Toilet Blocks BHS</t>
  </si>
  <si>
    <r>
      <t xml:space="preserve">Colour washing one coat using approved colouring materail of buff, blue, grey or brown shade including suppl of all materials, labour and T&amp;P etc. required for proper completion of the work.
</t>
    </r>
    <r>
      <rPr>
        <b/>
        <sz val="11"/>
        <rFont val="Trebuchet MS"/>
        <family val="2"/>
      </rPr>
      <t>(Lump sump qunatity is considered as per site requirment and for future requirement)</t>
    </r>
  </si>
  <si>
    <t>Maintenance of Toilet Blocks building at Truck Lay bye  location at Ch. 161+100 on Both Sides including minor reapair and mtc. of Brickwork, Plastering plumbing etc. and Cleaning &amp; Replacement of Spare part(cleaning of toilets on daily basis, repair &amp; renewal of doors, windows, cistern and wash basin and maintaining lights etc.)</t>
  </si>
  <si>
    <t>Replacment including dismantaling, providing, supplying and fixing  of damaged accessories wash basin, W.C., Urinals, water taps and all other necessary accessories of toilets rooms as per special technical specifications clause no. 6.3</t>
  </si>
  <si>
    <t>Bill No.-1:- Incident Management</t>
  </si>
  <si>
    <r>
      <t>Removing  all  types  of  broken  down  vehicles  which  have  meet  with accidents  from the carriageway  and toeing the same  to proper locations  i.e. nearest  Police  stations or some suitable  location  by  using</t>
    </r>
    <r>
      <rPr>
        <b/>
        <sz val="11"/>
        <rFont val="Trebuchet MS"/>
        <family val="2"/>
      </rPr>
      <t xml:space="preserve"> 20 tonne  or of more  capacity  pick  and carry  crane</t>
    </r>
    <r>
      <rPr>
        <sz val="11"/>
        <rFont val="Trebuchet MS"/>
        <family val="2"/>
      </rPr>
      <t xml:space="preserve">,  as per the requirement  of the incident and as per Scope  of Work.  The crane shall be  equipped with precise  Vehicle  Tracking  System  (VTS)  (of  reputed  ISO  9001  company)  based  on  Global Positioning  System  (GPS) and GSM / GPRMS  technology.  The  system  shall  include micro, live,  real  time  tracking web based software  through  which  use of  GIS maps  and transit, stoppage idle, over speed repons of vehicle shall be obtained. </t>
    </r>
  </si>
  <si>
    <r>
      <t xml:space="preserve">Providing, maintaining  &amp; </t>
    </r>
    <r>
      <rPr>
        <b/>
        <sz val="11"/>
        <rFont val="Trebuchet MS"/>
        <family val="2"/>
      </rPr>
      <t xml:space="preserve">Patrolling by route  patrol vehicle </t>
    </r>
    <r>
      <rPr>
        <sz val="11"/>
        <rFont val="Trebuchet MS"/>
        <family val="2"/>
      </rPr>
      <t>as per scope of work and as per Standards in NHAI HQ  New Delhi Poli¢y circular no. 12.19 dt. 20.03.2018 and other relevant NHAI guidelines. The route patrol vehicle shall be equipped with precise  Vehicle Tracking System (VTS) (of reputed ISO 9¢01 comp based on Global Positioning System (GPS) and GSM/GPRMS  technology.  The  system  shall  include  micro,  live,  real  time  tracking  web based software through which use of GIS maps and transit,  stoppage idle, over speed reports of vehicle  shall be obtained. It should include  Cleaning or Removal of dead animals/rubbish lying on the Highway  and burying/unloading them  at proper  safe locations  outside  ROW complete  in all respect  with all lead and IifU as  per Standard  Scope  of  Work and  as per direction of the Engineer Incidental to Work.</t>
    </r>
  </si>
  <si>
    <t>Bill No.-2:-Cleaning/Clearing</t>
  </si>
  <si>
    <t>Bill No.-3-Road Safety Improvement Works</t>
  </si>
  <si>
    <t xml:space="preserve">Bill No.-4-Highway Lightning </t>
  </si>
  <si>
    <t>Bill No.-5: Painting</t>
  </si>
  <si>
    <t>Bill No. -6: Road Maintenance Work</t>
  </si>
  <si>
    <t>Bill No.7:-Maintenance of Existing Plants</t>
  </si>
  <si>
    <t>Bill No.:-8:-Misc/Emergency Work</t>
  </si>
  <si>
    <t>Name of the Contractor</t>
  </si>
  <si>
    <t>Sr.</t>
  </si>
  <si>
    <t>Name of Work</t>
  </si>
  <si>
    <t>Estimated cost (Excluding GST)</t>
  </si>
  <si>
    <t>Bid Price Quoted by the Contractor in percentage above or below (+/-) on estimate cost</t>
  </si>
  <si>
    <t>NATIONAL HIGHWAY AUTHORITY OF INDIA, RO-Varanasi</t>
  </si>
  <si>
    <t>Total Cost (excluding GST)</t>
  </si>
  <si>
    <t>Road Safety Items</t>
  </si>
  <si>
    <r>
      <rPr>
        <sz val="10"/>
        <rFont val="Trebuchet MS"/>
        <family val="2"/>
      </rPr>
      <t xml:space="preserve">Providing and fixing </t>
    </r>
    <r>
      <rPr>
        <b/>
        <sz val="10"/>
        <rFont val="Trebuchet MS"/>
        <family val="2"/>
      </rPr>
      <t xml:space="preserve">retro-reflective stickers </t>
    </r>
    <r>
      <rPr>
        <sz val="10"/>
        <rFont val="Trebuchet MS"/>
        <family val="2"/>
      </rPr>
      <t>(Engineering grade) of size 10cm X 5cm on MBCBs and other structures as per MoRTH Cl No. 801 and as per approval of Engineer in charge.
(Lumpsump Qty. is Considered)</t>
    </r>
  </si>
  <si>
    <r>
      <rPr>
        <sz val="10"/>
        <rFont val="Trebuchet MS"/>
        <family val="2"/>
      </rPr>
      <t xml:space="preserve">Providing, fitting and fixing </t>
    </r>
    <r>
      <rPr>
        <b/>
        <sz val="10"/>
        <rFont val="Trebuchet MS"/>
        <family val="2"/>
      </rPr>
      <t>Pedestrian Guard Rail</t>
    </r>
    <r>
      <rPr>
        <sz val="10"/>
        <rFont val="Trebuchet MS"/>
        <family val="2"/>
      </rPr>
      <t xml:space="preserve"> as given in Para 9.10 of the IRC:SP-84_2019 complete as per drawing and Technical Specification Providing, fitting and fixing mild steel railing 2703.2 &amp; complete as per drawing and MoRT&amp;H specifications and as per directions of the Engineer In-Charge.
</t>
    </r>
    <r>
      <rPr>
        <b/>
        <sz val="10"/>
        <rFont val="Trebuchet MS"/>
        <family val="2"/>
      </rPr>
      <t>(Qty. Considered for damaged and for future requirement)</t>
    </r>
  </si>
  <si>
    <r>
      <rPr>
        <b/>
        <sz val="10"/>
        <rFont val="Trebuchet MS"/>
        <family val="2"/>
      </rPr>
      <t>Pole Mounted Blinker</t>
    </r>
    <r>
      <rPr>
        <sz val="10"/>
        <rFont val="Trebuchet MS"/>
        <family val="2"/>
      </rPr>
      <t xml:space="preserve"> with ultra bright red colour LED, 12v solar panel, pole of 4mtr height and having frequency of minimum 40 flashes per minute confirming to standards of IRC:55-2014 complete as per drawings and Technical Specifications conforming to MORTH specifications  and as per directions of the Engineer In-Charge.
</t>
    </r>
    <r>
      <rPr>
        <b/>
        <sz val="10"/>
        <rFont val="Trebuchet MS"/>
        <family val="2"/>
      </rPr>
      <t>(Qty. Considered for damaged and for future requirement)</t>
    </r>
  </si>
  <si>
    <r>
      <t>Type - B, "THRIE" : Metal Beam Crash Barrier</t>
    </r>
    <r>
      <rPr>
        <b/>
        <sz val="10"/>
        <rFont val="Trebuchet MS"/>
        <family val="2"/>
      </rPr>
      <t xml:space="preserve"> </t>
    </r>
    <r>
      <rPr>
        <sz val="10"/>
        <rFont val="Trebuchet MS"/>
        <family val="2"/>
      </rPr>
      <t>(Providing and erecting a "Thrie" metal beam crash barrier comprising of 3 mm thick corrugated sheet metal beam rail, 85 cm above road/ground level, fixed on ISMC series channel vertical post, 150 x 75 x 5 mm spaced 2 m centre to centre, 2 m high with 1.15 m below ground level, all steel parts and fitments to be galvanised by hot dip process, all fittings to conform to IS:1367 and IS:1364, metal beam rail to be fixed on the vertical post with a space of channel section 150 x 75 x 5 mm, 546 mm long complete as per clause 811) and as per directions of the Engineer In-Charge.</t>
    </r>
  </si>
  <si>
    <r>
      <t>Bahu-Balli Bamboo Crash Barrier (Kooch Kavach):</t>
    </r>
    <r>
      <rPr>
        <sz val="12"/>
        <rFont val="Trebuchet MS"/>
        <family val="2"/>
      </rPr>
      <t xml:space="preserve">
</t>
    </r>
    <r>
      <rPr>
        <sz val="10"/>
        <rFont val="Trebuchet MS"/>
        <family val="2"/>
      </rPr>
      <t xml:space="preserve">(Providing and fixing of Bahu-Balli Bamboo Crash Barrier (Kooch Kavach) which comprising of bamboo beam clubbing of 4 bamboo beam rail having 3 beam rail of 80mm (±10mm) external dia each in back and 1 beam rail of 100mm (±10mm) external dia and wall thickness of 10mm to be fixed on the vertical post with a spacer of 110 mm external dia and 300 mm long to fix on clubbing of 3 bamboo poles having 90mm (±10mm) external dia each and 0.85m above road/ground level, spacing of 1.80 m. height Bahu-Balli bamboo vertical post center to center or post to post at 1.60 m and 0.95 m below ground/road level including excavation, beam and post tied with 8mm (19*6 core) GI Wire rope with clamps and Aluminum ferul locking all steel parts and fitments with M10 Nuts &amp; Bolts to be galvanised by hot dip process, all fittings conform to 4.8 grade steel, all nuts &amp; bolts should be welded at the end. All bamboo poles, beams &amp; spacer by using Bamboo spacies of Bambusa Balcoaa or Bambusa Bambos are well seasoned, treated with VPI and HDPE coating thickness 1.5 mm (±0.5mm). End portion of bamboo crash barrier shall be flared outside by 1.25 m., department side shall be terminated by trailing terminal (TT) arrangement as shown in figure 9.13 of the IRC:SP:73-2018, end portion of bamboo crash barrier shall be flared outside by 0.35 m. distance of 6.40 m. in last section, fixing of white retro-reflective tape (made of Class-C Microprismetic Grade sheeting of Type-XI) 50mm wide on front member of beam and 100mm wide on front post etc. complete as per drawing annexed herewith &amp; as directed by Engineer-in-Charge.
</t>
    </r>
  </si>
  <si>
    <t>Painting</t>
  </si>
  <si>
    <r>
      <rPr>
        <b/>
        <sz val="10"/>
        <rFont val="Trebuchet MS"/>
        <family val="2"/>
      </rPr>
      <t>Painting, figuring and numbering in bilingual</t>
    </r>
    <r>
      <rPr>
        <sz val="10"/>
        <rFont val="Trebuchet MS"/>
        <family val="2"/>
      </rPr>
      <t xml:space="preserve"> as per IRC specifications complete with Synthetic Enamel Paint as direction  by Engineer in an Old surface.</t>
    </r>
  </si>
  <si>
    <t>A) Kilometre stones</t>
  </si>
  <si>
    <r>
      <rPr>
        <b/>
        <sz val="10"/>
        <rFont val="Trebuchet MS"/>
        <family val="2"/>
      </rPr>
      <t xml:space="preserve">Providing, fixing &amp; Painting in bilingual </t>
    </r>
    <r>
      <rPr>
        <sz val="10"/>
        <rFont val="Trebuchet MS"/>
        <family val="2"/>
      </rPr>
      <t xml:space="preserve">with superior grade enamel paint of approved quality to give an even shade including writing littering figuring etc. complete as per IRC standards of- </t>
    </r>
  </si>
  <si>
    <r>
      <rPr>
        <b/>
        <sz val="10"/>
        <rFont val="Trebuchet MS"/>
        <family val="2"/>
      </rPr>
      <t>Painting with higloss synthetic enemal paint</t>
    </r>
    <r>
      <rPr>
        <sz val="10"/>
        <rFont val="Trebuchet MS"/>
        <family val="2"/>
      </rPr>
      <t xml:space="preserve"> two coats to give an even and smooth surface for protection of exposed concrete/masonary portion  of  Bridges/CD  works/  parapet,  kerb painting  and  repairing  wherever  necessary, complete as per approval of Engineer.</t>
    </r>
  </si>
  <si>
    <t>Road Safety Works on NH-128A starting from its junction with NH-28 near Mohammadpur connecting to Gaurabadshahpur and terminating at its junction with NH-31 near Jaunpur in the state of Uttar Pradesh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</si>
</sst>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 * #,##0.00_ ;_ * \-#,##0.00_ ;_ * &quot;-&quot;??_ ;_ @_ "/>
    <numFmt numFmtId="165" formatCode="000\+000"/>
    <numFmt numFmtId="166" formatCode="_(* #,##0_);_(* \(#,##0\);_(* &quot;-&quot;??_);_(@_)"/>
    <numFmt numFmtId="167" formatCode="0.0"/>
    <numFmt numFmtId="168" formatCode="0.000"/>
    <numFmt numFmtId="169" formatCode="0.00_);\(0.00\)"/>
    <numFmt numFmtId="170" formatCode="_ * #,##0_ ;_ * \-#,##0_ ;_ * &quot;-&quot;??_ ;_ @_ "/>
  </numFmts>
  <fonts count="41" x14ac:knownFonts="1">
    <font>
      <sz val="10"/>
      <name val="Arial"/>
      <charset val="134"/>
    </font>
    <font>
      <b/>
      <sz val="14"/>
      <color theme="1"/>
      <name val="Calibri"/>
      <family val="2"/>
      <scheme val="minor"/>
    </font>
    <font>
      <b/>
      <sz val="12"/>
      <color theme="1"/>
      <name val="Calibri"/>
      <family val="2"/>
      <scheme val="minor"/>
    </font>
    <font>
      <sz val="11"/>
      <color rgb="FF000000"/>
      <name val="Calibri"/>
      <family val="2"/>
      <scheme val="minor"/>
    </font>
    <font>
      <b/>
      <sz val="11"/>
      <color rgb="FF000000"/>
      <name val="Calibri"/>
      <family val="2"/>
      <scheme val="minor"/>
    </font>
    <font>
      <b/>
      <sz val="11"/>
      <color theme="1"/>
      <name val="Calibri"/>
      <family val="2"/>
      <scheme val="minor"/>
    </font>
    <font>
      <sz val="12"/>
      <color rgb="FF000000"/>
      <name val="Calibri"/>
      <family val="2"/>
      <scheme val="minor"/>
    </font>
    <font>
      <sz val="10"/>
      <name val="Arial"/>
      <family val="2"/>
    </font>
    <font>
      <b/>
      <sz val="10"/>
      <name val="Trebuchet MS"/>
      <family val="2"/>
    </font>
    <font>
      <sz val="10"/>
      <name val="Trebuchet MS"/>
      <family val="2"/>
    </font>
    <font>
      <sz val="11"/>
      <name val="Calibri"/>
      <family val="2"/>
      <scheme val="minor"/>
    </font>
    <font>
      <sz val="10"/>
      <color rgb="FF000000"/>
      <name val="Trebuchet MS"/>
      <family val="2"/>
    </font>
    <font>
      <sz val="11"/>
      <color theme="1"/>
      <name val="Calibri"/>
      <family val="2"/>
      <scheme val="minor"/>
    </font>
    <font>
      <sz val="12"/>
      <color theme="1"/>
      <name val="Calibri"/>
      <family val="2"/>
      <scheme val="minor"/>
    </font>
    <font>
      <b/>
      <sz val="10"/>
      <name val="Arial"/>
      <family val="2"/>
    </font>
    <font>
      <b/>
      <sz val="11"/>
      <color theme="1"/>
      <name val="Arial"/>
      <family val="2"/>
    </font>
    <font>
      <sz val="12"/>
      <name val="Calibri"/>
      <family val="2"/>
      <scheme val="minor"/>
    </font>
    <font>
      <b/>
      <sz val="11"/>
      <name val="Trebuchet MS"/>
      <family val="2"/>
    </font>
    <font>
      <b/>
      <sz val="11"/>
      <color theme="1"/>
      <name val="Trebuchet MS"/>
      <family val="2"/>
    </font>
    <font>
      <b/>
      <sz val="11"/>
      <color rgb="FF000000"/>
      <name val="Trebuchet MS"/>
      <family val="2"/>
    </font>
    <font>
      <sz val="11"/>
      <name val="Trebuchet MS"/>
      <family val="2"/>
    </font>
    <font>
      <sz val="11"/>
      <color rgb="FF000000"/>
      <name val="Trebuchet MS"/>
      <family val="2"/>
    </font>
    <font>
      <sz val="11"/>
      <color theme="1"/>
      <name val="Trebuchet MS"/>
      <family val="2"/>
    </font>
    <font>
      <sz val="14"/>
      <color theme="1"/>
      <name val="Times New Roman"/>
      <family val="1"/>
    </font>
    <font>
      <b/>
      <sz val="12"/>
      <color rgb="FF000000"/>
      <name val="Trebuchet MS"/>
      <family val="2"/>
    </font>
    <font>
      <sz val="12"/>
      <color rgb="FF000000"/>
      <name val="Trebuchet MS"/>
      <family val="2"/>
    </font>
    <font>
      <sz val="10"/>
      <name val="Arial"/>
      <family val="2"/>
    </font>
    <font>
      <sz val="11"/>
      <name val="Trebuchet MS"/>
      <family val="2"/>
    </font>
    <font>
      <b/>
      <sz val="11"/>
      <name val="Trebuchet MS"/>
      <family val="2"/>
    </font>
    <font>
      <sz val="11"/>
      <color rgb="FF000000"/>
      <name val="Trebuchet MS"/>
      <family val="2"/>
    </font>
    <font>
      <b/>
      <sz val="12"/>
      <color theme="1"/>
      <name val="Calibri"/>
      <family val="2"/>
      <scheme val="minor"/>
    </font>
    <font>
      <b/>
      <sz val="14"/>
      <color rgb="FF000000"/>
      <name val="Trebuchet MS"/>
      <family val="2"/>
    </font>
    <font>
      <b/>
      <sz val="11"/>
      <name val="Calibri"/>
      <family val="2"/>
      <scheme val="minor"/>
    </font>
    <font>
      <sz val="11"/>
      <name val="Calibri"/>
      <family val="2"/>
      <scheme val="minor"/>
    </font>
    <font>
      <b/>
      <sz val="10"/>
      <color theme="1"/>
      <name val="Arial"/>
      <family val="2"/>
    </font>
    <font>
      <sz val="9"/>
      <color theme="1"/>
      <name val="Times New Roman"/>
      <family val="1"/>
    </font>
    <font>
      <b/>
      <sz val="11"/>
      <color rgb="FF002060"/>
      <name val="Calibri"/>
      <family val="2"/>
    </font>
    <font>
      <sz val="10"/>
      <color theme="1"/>
      <name val="Arial"/>
      <family val="2"/>
    </font>
    <font>
      <b/>
      <sz val="10"/>
      <color rgb="FF000000"/>
      <name val="Trebuchet MS"/>
      <family val="2"/>
    </font>
    <font>
      <b/>
      <sz val="12"/>
      <name val="Trebuchet MS"/>
      <family val="2"/>
    </font>
    <font>
      <sz val="12"/>
      <name val="Trebuchet MS"/>
      <family val="2"/>
    </font>
  </fonts>
  <fills count="8">
    <fill>
      <patternFill patternType="none"/>
    </fill>
    <fill>
      <patternFill patternType="gray125"/>
    </fill>
    <fill>
      <patternFill patternType="solid">
        <fgColor theme="0"/>
        <bgColor indexed="64"/>
      </patternFill>
    </fill>
    <fill>
      <patternFill patternType="solid">
        <fgColor theme="5" tint="0.39991454817346722"/>
        <bgColor indexed="64"/>
      </patternFill>
    </fill>
    <fill>
      <patternFill patternType="solid">
        <fgColor theme="2" tint="-0.249977111117893"/>
        <bgColor indexed="64"/>
      </patternFill>
    </fill>
    <fill>
      <patternFill patternType="solid">
        <fgColor theme="9" tint="-0.249977111117893"/>
        <bgColor indexed="64"/>
      </patternFill>
    </fill>
    <fill>
      <patternFill patternType="solid">
        <fgColor theme="9"/>
        <bgColor indexed="64"/>
      </patternFill>
    </fill>
    <fill>
      <patternFill patternType="solid">
        <fgColor rgb="FFFFFF0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8">
    <xf numFmtId="0" fontId="0" fillId="0" borderId="0"/>
    <xf numFmtId="164" fontId="7" fillId="0" borderId="0" applyFont="0" applyFill="0" applyBorder="0" applyAlignment="0" applyProtection="0"/>
    <xf numFmtId="0" fontId="7" fillId="0" borderId="0"/>
    <xf numFmtId="0" fontId="7" fillId="0" borderId="0">
      <protection locked="0"/>
    </xf>
    <xf numFmtId="0" fontId="12" fillId="0" borderId="0"/>
    <xf numFmtId="0" fontId="12" fillId="0" borderId="0"/>
    <xf numFmtId="0" fontId="12" fillId="0" borderId="0"/>
    <xf numFmtId="164" fontId="12" fillId="0" borderId="0" applyFont="0" applyFill="0" applyBorder="0" applyAlignment="0" applyProtection="0">
      <alignment vertical="center"/>
    </xf>
  </cellStyleXfs>
  <cellXfs count="265">
    <xf numFmtId="0" fontId="0" fillId="0" borderId="0" xfId="0"/>
    <xf numFmtId="0" fontId="0" fillId="0" borderId="1" xfId="0" applyBorder="1" applyAlignment="1">
      <alignment horizont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wrapText="1"/>
    </xf>
    <xf numFmtId="0" fontId="3" fillId="0" borderId="1" xfId="0" applyFont="1" applyBorder="1" applyAlignment="1">
      <alignment horizontal="center" vertical="center" wrapText="1"/>
    </xf>
    <xf numFmtId="0" fontId="0" fillId="0" borderId="1" xfId="0" applyBorder="1" applyAlignment="1">
      <alignment wrapText="1"/>
    </xf>
    <xf numFmtId="0" fontId="0" fillId="0" borderId="0" xfId="0" applyAlignment="1">
      <alignment wrapText="1"/>
    </xf>
    <xf numFmtId="0" fontId="4" fillId="0" borderId="1" xfId="0" applyFont="1" applyBorder="1" applyAlignment="1">
      <alignment horizont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1" xfId="0" applyFont="1" applyBorder="1" applyAlignment="1">
      <alignment horizontal="center" wrapText="1"/>
    </xf>
    <xf numFmtId="165" fontId="0" fillId="0" borderId="1" xfId="0" applyNumberFormat="1" applyBorder="1" applyAlignment="1">
      <alignment horizontal="center" vertical="center" wrapText="1"/>
    </xf>
    <xf numFmtId="0" fontId="0" fillId="0" borderId="1" xfId="0" applyBorder="1" applyAlignment="1">
      <alignment horizontal="left" vertical="center" wrapText="1"/>
    </xf>
    <xf numFmtId="166" fontId="0" fillId="0" borderId="1" xfId="1"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7" fillId="0" borderId="0" xfId="2" applyAlignment="1">
      <alignment wrapText="1"/>
    </xf>
    <xf numFmtId="0" fontId="0" fillId="0" borderId="0" xfId="0" applyAlignment="1">
      <alignment vertical="center" wrapText="1"/>
    </xf>
    <xf numFmtId="0" fontId="6" fillId="0" borderId="1" xfId="0" applyFont="1" applyBorder="1" applyAlignment="1">
      <alignment horizontal="center" vertical="center" wrapText="1"/>
    </xf>
    <xf numFmtId="0" fontId="8" fillId="0" borderId="1" xfId="4" applyFont="1" applyBorder="1" applyAlignment="1">
      <alignment horizontal="center" vertical="center" wrapText="1"/>
    </xf>
    <xf numFmtId="0" fontId="9" fillId="0" borderId="1" xfId="4" applyFont="1" applyBorder="1" applyAlignment="1">
      <alignment horizontal="center" vertical="center" wrapText="1"/>
    </xf>
    <xf numFmtId="0" fontId="8" fillId="0" borderId="1" xfId="4" applyFont="1" applyBorder="1" applyAlignment="1">
      <alignment horizontal="justify" vertical="center" wrapText="1"/>
    </xf>
    <xf numFmtId="167" fontId="9" fillId="0" borderId="1" xfId="5" applyNumberFormat="1" applyFont="1" applyBorder="1" applyAlignment="1">
      <alignment horizontal="center" vertical="center" wrapText="1" shrinkToFit="1"/>
    </xf>
    <xf numFmtId="167" fontId="9" fillId="2" borderId="1" xfId="5" applyNumberFormat="1" applyFont="1" applyFill="1" applyBorder="1" applyAlignment="1">
      <alignment horizontal="center" vertical="center" wrapText="1" shrinkToFit="1"/>
    </xf>
    <xf numFmtId="0" fontId="8" fillId="2" borderId="1" xfId="4" applyFont="1" applyFill="1" applyBorder="1" applyAlignment="1">
      <alignment horizontal="justify" vertical="center" wrapText="1"/>
    </xf>
    <xf numFmtId="0" fontId="10" fillId="2" borderId="1" xfId="4" applyFont="1" applyFill="1" applyBorder="1" applyAlignment="1">
      <alignment horizontal="center" vertical="center" wrapText="1"/>
    </xf>
    <xf numFmtId="0" fontId="9" fillId="2" borderId="1" xfId="4" applyFont="1" applyFill="1" applyBorder="1" applyAlignment="1">
      <alignment horizontal="center" vertical="center" wrapText="1"/>
    </xf>
    <xf numFmtId="0" fontId="9" fillId="0" borderId="1" xfId="4" applyFont="1" applyBorder="1" applyAlignment="1">
      <alignment horizontal="justify" vertical="center" wrapText="1"/>
    </xf>
    <xf numFmtId="0" fontId="8" fillId="2" borderId="1" xfId="5" applyFont="1" applyFill="1" applyBorder="1" applyAlignment="1">
      <alignment horizontal="left" vertical="center" wrapText="1"/>
    </xf>
    <xf numFmtId="0" fontId="9" fillId="2" borderId="1" xfId="5" applyFont="1" applyFill="1" applyBorder="1" applyAlignment="1">
      <alignment horizontal="left" vertical="top" wrapText="1"/>
    </xf>
    <xf numFmtId="0" fontId="11" fillId="2" borderId="1" xfId="5" applyFont="1" applyFill="1" applyBorder="1" applyAlignment="1">
      <alignment horizontal="left" vertical="center" wrapText="1"/>
    </xf>
    <xf numFmtId="0" fontId="10" fillId="0" borderId="0" xfId="4" applyFont="1" applyAlignment="1">
      <alignment vertical="center" wrapText="1"/>
    </xf>
    <xf numFmtId="0" fontId="10" fillId="0" borderId="4" xfId="4" applyFont="1" applyBorder="1" applyAlignment="1">
      <alignment vertical="center" wrapText="1"/>
    </xf>
    <xf numFmtId="0" fontId="10" fillId="0" borderId="4" xfId="4" applyFont="1" applyBorder="1" applyAlignment="1">
      <alignment horizontal="center" vertical="center" wrapText="1"/>
    </xf>
    <xf numFmtId="0" fontId="10" fillId="0" borderId="1" xfId="4" applyFont="1" applyBorder="1" applyAlignment="1">
      <alignment vertical="center" wrapText="1"/>
    </xf>
    <xf numFmtId="0" fontId="10" fillId="0" borderId="1" xfId="4" applyFont="1" applyBorder="1" applyAlignment="1">
      <alignment horizontal="center" vertical="center" wrapText="1"/>
    </xf>
    <xf numFmtId="0" fontId="10" fillId="0" borderId="0" xfId="4" applyFont="1" applyAlignment="1">
      <alignment horizontal="center" vertical="center" wrapText="1"/>
    </xf>
    <xf numFmtId="0" fontId="12" fillId="0" borderId="0" xfId="6"/>
    <xf numFmtId="0" fontId="5" fillId="0" borderId="1" xfId="6" applyFont="1" applyBorder="1" applyAlignment="1">
      <alignment horizontal="center" vertical="center"/>
    </xf>
    <xf numFmtId="0" fontId="5" fillId="0" borderId="1" xfId="6" applyFont="1" applyBorder="1" applyAlignment="1">
      <alignment vertical="center" wrapText="1"/>
    </xf>
    <xf numFmtId="0" fontId="5" fillId="0" borderId="1" xfId="6" applyFont="1" applyBorder="1" applyAlignment="1">
      <alignment horizontal="center" vertical="center" wrapText="1"/>
    </xf>
    <xf numFmtId="0" fontId="12" fillId="0" borderId="1" xfId="6" applyBorder="1" applyAlignment="1">
      <alignment horizontal="center" vertical="center"/>
    </xf>
    <xf numFmtId="0" fontId="12" fillId="0" borderId="1" xfId="6" applyBorder="1" applyAlignment="1">
      <alignment horizontal="center" vertical="center" wrapText="1"/>
    </xf>
    <xf numFmtId="0" fontId="12" fillId="0" borderId="1" xfId="6" applyBorder="1" applyAlignment="1">
      <alignment horizontal="center"/>
    </xf>
    <xf numFmtId="0" fontId="12" fillId="0" borderId="1" xfId="6" applyBorder="1"/>
    <xf numFmtId="0" fontId="5" fillId="0" borderId="1" xfId="6" applyFont="1" applyBorder="1" applyAlignment="1">
      <alignment horizontal="center"/>
    </xf>
    <xf numFmtId="0" fontId="12" fillId="0" borderId="0" xfId="4"/>
    <xf numFmtId="0" fontId="2" fillId="0" borderId="1" xfId="4" applyFont="1" applyBorder="1" applyAlignment="1">
      <alignment horizontal="center" vertical="center"/>
    </xf>
    <xf numFmtId="0" fontId="13" fillId="0" borderId="1" xfId="4" applyFont="1" applyBorder="1" applyAlignment="1">
      <alignment horizontal="center" vertical="center"/>
    </xf>
    <xf numFmtId="0" fontId="13" fillId="0" borderId="1" xfId="4" applyFont="1" applyBorder="1"/>
    <xf numFmtId="0" fontId="0" fillId="0" borderId="1" xfId="0" applyBorder="1"/>
    <xf numFmtId="0" fontId="14" fillId="0" borderId="1" xfId="0" applyFont="1" applyBorder="1"/>
    <xf numFmtId="0" fontId="5" fillId="4" borderId="1" xfId="0" applyFont="1" applyFill="1" applyBorder="1" applyAlignment="1">
      <alignment horizontal="center" vertical="center"/>
    </xf>
    <xf numFmtId="0" fontId="5" fillId="4" borderId="1" xfId="0" applyFont="1" applyFill="1" applyBorder="1" applyAlignment="1">
      <alignment horizontal="center" vertical="center" wrapText="1"/>
    </xf>
    <xf numFmtId="0" fontId="0" fillId="0" borderId="1" xfId="0"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0" fillId="0" borderId="0" xfId="0" applyAlignment="1">
      <alignment vertical="center"/>
    </xf>
    <xf numFmtId="0" fontId="14" fillId="0" borderId="1" xfId="0" applyFont="1" applyBorder="1" applyAlignment="1">
      <alignment wrapText="1"/>
    </xf>
    <xf numFmtId="167" fontId="14" fillId="0" borderId="1" xfId="0" applyNumberFormat="1" applyFont="1" applyBorder="1" applyAlignment="1">
      <alignment wrapText="1"/>
    </xf>
    <xf numFmtId="0" fontId="15" fillId="0" borderId="0" xfId="0" applyFont="1"/>
    <xf numFmtId="168" fontId="0" fillId="0" borderId="1" xfId="0" applyNumberFormat="1" applyBorder="1" applyAlignment="1">
      <alignment horizontal="center" wrapText="1"/>
    </xf>
    <xf numFmtId="167" fontId="0" fillId="0" borderId="1" xfId="0" applyNumberFormat="1" applyBorder="1" applyAlignment="1">
      <alignment wrapText="1"/>
    </xf>
    <xf numFmtId="0" fontId="5" fillId="0" borderId="1" xfId="0" applyFont="1" applyBorder="1" applyAlignment="1">
      <alignment wrapText="1"/>
    </xf>
    <xf numFmtId="0" fontId="5" fillId="0" borderId="1" xfId="0" applyFont="1" applyBorder="1" applyAlignment="1">
      <alignment horizontal="center" wrapText="1"/>
    </xf>
    <xf numFmtId="167" fontId="5" fillId="0" borderId="1" xfId="0" applyNumberFormat="1" applyFont="1" applyBorder="1" applyAlignment="1">
      <alignment wrapText="1"/>
    </xf>
    <xf numFmtId="0" fontId="5" fillId="0" borderId="1" xfId="0" applyFont="1" applyBorder="1" applyAlignment="1">
      <alignment horizontal="center" vertical="center"/>
    </xf>
    <xf numFmtId="167" fontId="5" fillId="0" borderId="1" xfId="0" applyNumberFormat="1" applyFont="1" applyBorder="1" applyAlignment="1">
      <alignment horizontal="center" vertical="center"/>
    </xf>
    <xf numFmtId="0" fontId="16" fillId="5" borderId="0" xfId="0" applyFont="1" applyFill="1"/>
    <xf numFmtId="0" fontId="16" fillId="6" borderId="0" xfId="0" applyFont="1" applyFill="1"/>
    <xf numFmtId="0" fontId="16" fillId="2" borderId="0" xfId="0" applyFont="1" applyFill="1"/>
    <xf numFmtId="0" fontId="16" fillId="0" borderId="0" xfId="0" applyFont="1" applyAlignment="1">
      <alignment horizontal="center" vertical="center"/>
    </xf>
    <xf numFmtId="0" fontId="16" fillId="0" borderId="0" xfId="0" applyFont="1"/>
    <xf numFmtId="0" fontId="16" fillId="0" borderId="0" xfId="0" applyFont="1" applyAlignment="1">
      <alignment horizontal="justify" wrapText="1"/>
    </xf>
    <xf numFmtId="0" fontId="16" fillId="0" borderId="0" xfId="0" applyFont="1" applyAlignment="1">
      <alignment horizontal="right"/>
    </xf>
    <xf numFmtId="0" fontId="16" fillId="0" borderId="0" xfId="0" applyFont="1" applyAlignment="1">
      <alignment horizontal="center"/>
    </xf>
    <xf numFmtId="0" fontId="17" fillId="2" borderId="1" xfId="0" applyFont="1" applyFill="1" applyBorder="1" applyAlignment="1">
      <alignment horizontal="center" vertical="center" wrapText="1"/>
    </xf>
    <xf numFmtId="0" fontId="17" fillId="2" borderId="1" xfId="0" applyFont="1" applyFill="1" applyBorder="1" applyAlignment="1">
      <alignment horizontal="center" vertical="center"/>
    </xf>
    <xf numFmtId="0" fontId="19" fillId="2" borderId="1" xfId="0" applyFont="1" applyFill="1" applyBorder="1" applyAlignment="1">
      <alignment horizontal="center" vertical="center" wrapText="1"/>
    </xf>
    <xf numFmtId="0" fontId="20" fillId="5" borderId="1" xfId="0" applyFont="1" applyFill="1" applyBorder="1" applyAlignment="1">
      <alignment horizontal="center" vertical="center"/>
    </xf>
    <xf numFmtId="0" fontId="19" fillId="5" borderId="1" xfId="0" applyFont="1" applyFill="1" applyBorder="1" applyAlignment="1">
      <alignment horizontal="center" vertical="center" wrapText="1"/>
    </xf>
    <xf numFmtId="0" fontId="20" fillId="2" borderId="1" xfId="0" applyFont="1" applyFill="1" applyBorder="1" applyAlignment="1">
      <alignment horizontal="center" vertical="center"/>
    </xf>
    <xf numFmtId="2" fontId="21" fillId="2" borderId="1" xfId="0" applyNumberFormat="1" applyFont="1" applyFill="1" applyBorder="1" applyAlignment="1">
      <alignment horizontal="center" vertical="center" wrapText="1"/>
    </xf>
    <xf numFmtId="0" fontId="20" fillId="2" borderId="1" xfId="0" applyFont="1" applyFill="1" applyBorder="1" applyAlignment="1">
      <alignment vertical="top" wrapText="1"/>
    </xf>
    <xf numFmtId="0" fontId="21" fillId="2" borderId="1" xfId="0" applyFont="1" applyFill="1" applyBorder="1" applyAlignment="1">
      <alignment horizontal="center" vertical="center" wrapText="1"/>
    </xf>
    <xf numFmtId="2" fontId="21" fillId="5" borderId="1" xfId="0" applyNumberFormat="1" applyFont="1" applyFill="1" applyBorder="1" applyAlignment="1">
      <alignment horizontal="center" vertical="center" wrapText="1"/>
    </xf>
    <xf numFmtId="0" fontId="21" fillId="5" borderId="1" xfId="0" applyFont="1" applyFill="1" applyBorder="1" applyAlignment="1">
      <alignment horizontal="center" vertical="center" wrapText="1"/>
    </xf>
    <xf numFmtId="0" fontId="20" fillId="0" borderId="1" xfId="0" applyFont="1" applyBorder="1" applyAlignment="1">
      <alignment horizontal="center" vertical="center"/>
    </xf>
    <xf numFmtId="2" fontId="20" fillId="0" borderId="1" xfId="0" applyNumberFormat="1" applyFont="1" applyBorder="1" applyAlignment="1">
      <alignment horizontal="center" vertical="center" wrapText="1"/>
    </xf>
    <xf numFmtId="0" fontId="20" fillId="0" borderId="1" xfId="0" applyFont="1" applyBorder="1" applyAlignment="1">
      <alignment horizontal="justify" vertical="top" wrapText="1"/>
    </xf>
    <xf numFmtId="0" fontId="20" fillId="0" borderId="1" xfId="0" applyFont="1" applyBorder="1" applyAlignment="1">
      <alignment horizontal="center" vertical="center" wrapText="1"/>
    </xf>
    <xf numFmtId="2" fontId="20" fillId="2" borderId="1" xfId="0" applyNumberFormat="1" applyFont="1" applyFill="1" applyBorder="1" applyAlignment="1">
      <alignment horizontal="center" vertical="center" wrapText="1"/>
    </xf>
    <xf numFmtId="0" fontId="20" fillId="2" borderId="1" xfId="0" applyFont="1" applyFill="1" applyBorder="1" applyAlignment="1">
      <alignment horizontal="justify" vertical="top" wrapText="1"/>
    </xf>
    <xf numFmtId="0" fontId="20" fillId="2" borderId="1" xfId="0" applyFont="1" applyFill="1" applyBorder="1" applyAlignment="1">
      <alignment horizontal="center" vertical="center" wrapText="1"/>
    </xf>
    <xf numFmtId="0" fontId="20" fillId="2" borderId="1" xfId="0" applyFont="1" applyFill="1" applyBorder="1" applyAlignment="1">
      <alignment vertical="center"/>
    </xf>
    <xf numFmtId="0" fontId="20" fillId="2" borderId="1" xfId="0" applyFont="1" applyFill="1" applyBorder="1"/>
    <xf numFmtId="0" fontId="20" fillId="2" borderId="1" xfId="0" applyFont="1" applyFill="1" applyBorder="1" applyAlignment="1">
      <alignment vertical="center" wrapText="1"/>
    </xf>
    <xf numFmtId="0" fontId="17" fillId="0" borderId="1" xfId="0" applyFont="1" applyBorder="1" applyAlignment="1">
      <alignment horizontal="center" vertical="center" wrapText="1"/>
    </xf>
    <xf numFmtId="43" fontId="17" fillId="0" borderId="1" xfId="1" applyNumberFormat="1" applyFont="1" applyBorder="1" applyAlignment="1" applyProtection="1">
      <alignment horizontal="center" vertical="center" wrapText="1"/>
    </xf>
    <xf numFmtId="169" fontId="17" fillId="0" borderId="1" xfId="3" applyNumberFormat="1" applyFont="1" applyBorder="1" applyAlignment="1" applyProtection="1">
      <alignment vertical="center" wrapText="1"/>
    </xf>
    <xf numFmtId="0" fontId="20" fillId="0" borderId="1" xfId="0" applyFont="1" applyBorder="1" applyAlignment="1">
      <alignment vertical="top" wrapText="1"/>
    </xf>
    <xf numFmtId="0" fontId="20" fillId="0" borderId="1" xfId="0" applyFont="1" applyBorder="1" applyAlignment="1">
      <alignment vertical="center" wrapText="1"/>
    </xf>
    <xf numFmtId="0" fontId="17" fillId="0" borderId="1" xfId="0" applyFont="1" applyBorder="1" applyAlignment="1">
      <alignment horizontal="left" vertical="center" wrapText="1"/>
    </xf>
    <xf numFmtId="0" fontId="17" fillId="2" borderId="1" xfId="0" applyFont="1" applyFill="1" applyBorder="1" applyAlignment="1">
      <alignment horizontal="left" vertical="center" wrapText="1"/>
    </xf>
    <xf numFmtId="0" fontId="20" fillId="2" borderId="1" xfId="0" applyFont="1" applyFill="1" applyBorder="1" applyAlignment="1">
      <alignment horizontal="left" vertical="center" wrapText="1"/>
    </xf>
    <xf numFmtId="0" fontId="20" fillId="0" borderId="1" xfId="0" applyFont="1" applyBorder="1" applyAlignment="1">
      <alignment horizontal="left" vertical="center" wrapText="1"/>
    </xf>
    <xf numFmtId="0" fontId="18" fillId="0" borderId="1" xfId="0" applyFont="1" applyBorder="1" applyAlignment="1">
      <alignment horizontal="left" vertical="top" wrapText="1"/>
    </xf>
    <xf numFmtId="0" fontId="22" fillId="0" borderId="1" xfId="0" applyFont="1" applyBorder="1" applyAlignment="1">
      <alignment horizontal="left" vertical="top" wrapText="1"/>
    </xf>
    <xf numFmtId="2" fontId="21" fillId="0" borderId="1" xfId="0" applyNumberFormat="1" applyFont="1" applyBorder="1" applyAlignment="1">
      <alignment horizontal="center" vertical="center" wrapText="1"/>
    </xf>
    <xf numFmtId="0" fontId="17" fillId="0" borderId="1" xfId="0" applyFont="1" applyBorder="1" applyAlignment="1">
      <alignment horizontal="justify" vertical="top" wrapText="1"/>
    </xf>
    <xf numFmtId="0" fontId="21" fillId="0" borderId="1" xfId="0" applyFont="1" applyBorder="1" applyAlignment="1">
      <alignment horizontal="center" vertical="center" wrapText="1"/>
    </xf>
    <xf numFmtId="0" fontId="20" fillId="0" borderId="6" xfId="0" applyFont="1" applyBorder="1" applyAlignment="1">
      <alignment horizontal="center" vertical="center"/>
    </xf>
    <xf numFmtId="2" fontId="21" fillId="0" borderId="6" xfId="0" applyNumberFormat="1" applyFont="1" applyBorder="1" applyAlignment="1">
      <alignment horizontal="center" vertical="center" wrapText="1"/>
    </xf>
    <xf numFmtId="2" fontId="19" fillId="2" borderId="1" xfId="0" applyNumberFormat="1" applyFont="1" applyFill="1" applyBorder="1" applyAlignment="1">
      <alignment horizontal="center" vertical="center" wrapText="1"/>
    </xf>
    <xf numFmtId="2" fontId="19" fillId="5" borderId="1" xfId="0" applyNumberFormat="1" applyFont="1" applyFill="1" applyBorder="1" applyAlignment="1">
      <alignment horizontal="center" vertical="center" wrapText="1"/>
    </xf>
    <xf numFmtId="2" fontId="16" fillId="0" borderId="0" xfId="0" applyNumberFormat="1" applyFont="1"/>
    <xf numFmtId="0" fontId="21" fillId="0" borderId="1" xfId="5" applyFont="1" applyBorder="1" applyAlignment="1">
      <alignment horizontal="center" vertical="center" wrapText="1"/>
    </xf>
    <xf numFmtId="0" fontId="22" fillId="0" borderId="1" xfId="5" applyFont="1" applyBorder="1" applyAlignment="1">
      <alignment horizontal="center" vertical="center" wrapText="1"/>
    </xf>
    <xf numFmtId="0" fontId="22" fillId="0" borderId="1" xfId="5" applyFont="1" applyBorder="1" applyAlignment="1">
      <alignment horizontal="center" vertical="center"/>
    </xf>
    <xf numFmtId="0" fontId="17" fillId="5" borderId="1" xfId="0" applyFont="1" applyFill="1" applyBorder="1" applyAlignment="1">
      <alignment horizontal="center" vertical="center" wrapText="1"/>
    </xf>
    <xf numFmtId="0" fontId="16" fillId="6" borderId="0" xfId="0" applyFont="1" applyFill="1" applyAlignment="1">
      <alignment horizontal="center" vertical="center"/>
    </xf>
    <xf numFmtId="0" fontId="16" fillId="2" borderId="0" xfId="0" applyFont="1" applyFill="1" applyAlignment="1">
      <alignment horizontal="center" vertical="center"/>
    </xf>
    <xf numFmtId="0" fontId="23" fillId="0" borderId="1" xfId="0" applyFont="1" applyBorder="1" applyAlignment="1">
      <alignment horizontal="justify" vertical="top"/>
    </xf>
    <xf numFmtId="0" fontId="20" fillId="0" borderId="1" xfId="4" applyFont="1" applyBorder="1" applyAlignment="1">
      <alignment horizontal="center" vertical="center" wrapText="1"/>
    </xf>
    <xf numFmtId="0" fontId="22" fillId="0" borderId="1" xfId="4" applyFont="1" applyBorder="1" applyAlignment="1">
      <alignment horizontal="center" vertical="center" wrapText="1"/>
    </xf>
    <xf numFmtId="2" fontId="22" fillId="0" borderId="1" xfId="4" applyNumberFormat="1" applyFont="1" applyBorder="1" applyAlignment="1">
      <alignment horizontal="center" vertical="center" wrapText="1"/>
    </xf>
    <xf numFmtId="1" fontId="22" fillId="0" borderId="1" xfId="4" applyNumberFormat="1" applyFont="1" applyBorder="1" applyAlignment="1">
      <alignment horizontal="center" vertical="center" wrapText="1"/>
    </xf>
    <xf numFmtId="0" fontId="20" fillId="0" borderId="5" xfId="4" applyFont="1" applyBorder="1" applyAlignment="1">
      <alignment horizontal="center" vertical="center" wrapText="1"/>
    </xf>
    <xf numFmtId="168" fontId="22" fillId="0" borderId="1" xfId="4" applyNumberFormat="1" applyFont="1" applyBorder="1" applyAlignment="1">
      <alignment horizontal="center" vertical="center" wrapText="1"/>
    </xf>
    <xf numFmtId="1" fontId="21" fillId="2" borderId="1" xfId="0" applyNumberFormat="1" applyFont="1" applyFill="1" applyBorder="1" applyAlignment="1">
      <alignment horizontal="center" vertical="center" wrapText="1"/>
    </xf>
    <xf numFmtId="0" fontId="16" fillId="0" borderId="0" xfId="0" applyFont="1" applyAlignment="1">
      <alignment vertical="center"/>
    </xf>
    <xf numFmtId="43" fontId="20" fillId="0" borderId="1" xfId="1" applyNumberFormat="1" applyFont="1" applyBorder="1" applyAlignment="1" applyProtection="1">
      <alignment horizontal="center" vertical="center" wrapText="1"/>
    </xf>
    <xf numFmtId="169" fontId="20" fillId="0" borderId="1" xfId="3" applyNumberFormat="1" applyFont="1" applyBorder="1" applyAlignment="1" applyProtection="1">
      <alignment vertical="center" wrapText="1"/>
    </xf>
    <xf numFmtId="1" fontId="21" fillId="5" borderId="1" xfId="0" applyNumberFormat="1" applyFont="1" applyFill="1" applyBorder="1" applyAlignment="1">
      <alignment horizontal="center" vertical="center" wrapText="1"/>
    </xf>
    <xf numFmtId="0" fontId="16" fillId="5" borderId="0" xfId="0" applyFont="1" applyFill="1" applyAlignment="1">
      <alignment vertical="center"/>
    </xf>
    <xf numFmtId="0" fontId="20" fillId="5" borderId="1" xfId="0" applyFont="1" applyFill="1" applyBorder="1" applyAlignment="1">
      <alignment horizontal="center" vertical="center" wrapText="1"/>
    </xf>
    <xf numFmtId="0" fontId="17" fillId="2" borderId="1" xfId="0" applyFont="1" applyFill="1" applyBorder="1" applyAlignment="1">
      <alignment horizontal="center" wrapText="1"/>
    </xf>
    <xf numFmtId="0" fontId="22" fillId="0" borderId="1" xfId="0" applyFont="1" applyBorder="1" applyAlignment="1">
      <alignment horizontal="center" vertical="center"/>
    </xf>
    <xf numFmtId="1" fontId="22" fillId="0" borderId="1" xfId="0" applyNumberFormat="1" applyFont="1" applyBorder="1" applyAlignment="1">
      <alignment horizontal="center" vertical="center"/>
    </xf>
    <xf numFmtId="1" fontId="22" fillId="0" borderId="1" xfId="0" applyNumberFormat="1" applyFont="1" applyBorder="1" applyAlignment="1">
      <alignment horizontal="center" vertical="center" wrapText="1"/>
    </xf>
    <xf numFmtId="1" fontId="22" fillId="0" borderId="1" xfId="0" applyNumberFormat="1" applyFont="1" applyBorder="1" applyAlignment="1">
      <alignment vertical="center"/>
    </xf>
    <xf numFmtId="0" fontId="20" fillId="5" borderId="6" xfId="0" applyFont="1" applyFill="1" applyBorder="1" applyAlignment="1">
      <alignment horizontal="center" vertical="center"/>
    </xf>
    <xf numFmtId="0" fontId="17" fillId="0" borderId="1" xfId="0" applyFont="1" applyBorder="1" applyAlignment="1">
      <alignment vertical="top" wrapText="1"/>
    </xf>
    <xf numFmtId="0" fontId="20" fillId="5" borderId="1" xfId="0" applyFont="1" applyFill="1" applyBorder="1" applyAlignment="1">
      <alignment vertical="center"/>
    </xf>
    <xf numFmtId="0" fontId="16" fillId="5" borderId="0" xfId="0" applyFont="1" applyFill="1" applyAlignment="1">
      <alignment horizontal="center" vertical="center"/>
    </xf>
    <xf numFmtId="0" fontId="21" fillId="2" borderId="1" xfId="0" applyFont="1" applyFill="1" applyBorder="1" applyAlignment="1">
      <alignment vertical="center" wrapText="1"/>
    </xf>
    <xf numFmtId="2" fontId="17" fillId="2" borderId="1" xfId="0" applyNumberFormat="1" applyFont="1" applyFill="1" applyBorder="1" applyAlignment="1">
      <alignment horizontal="center"/>
    </xf>
    <xf numFmtId="0" fontId="20" fillId="2" borderId="1" xfId="0" applyFont="1" applyFill="1" applyBorder="1" applyAlignment="1">
      <alignment horizontal="center"/>
    </xf>
    <xf numFmtId="0" fontId="0" fillId="0" borderId="0" xfId="0" applyAlignment="1">
      <alignment horizontal="center"/>
    </xf>
    <xf numFmtId="0" fontId="9" fillId="0" borderId="0" xfId="0" applyFont="1" applyAlignment="1">
      <alignment horizontal="center" vertical="center"/>
    </xf>
    <xf numFmtId="0" fontId="9"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right" vertical="center" wrapText="1"/>
    </xf>
    <xf numFmtId="0" fontId="8" fillId="0" borderId="1" xfId="0" applyFont="1" applyBorder="1" applyAlignment="1">
      <alignment horizontal="right" vertical="center" wrapText="1"/>
    </xf>
    <xf numFmtId="0" fontId="24" fillId="0" borderId="1" xfId="0" applyFont="1" applyBorder="1" applyAlignment="1">
      <alignment horizontal="right" vertical="center" wrapText="1"/>
    </xf>
    <xf numFmtId="170" fontId="9" fillId="0" borderId="1" xfId="1" applyNumberFormat="1" applyFont="1" applyBorder="1" applyAlignment="1">
      <alignment horizontal="center" vertical="center"/>
    </xf>
    <xf numFmtId="170" fontId="9" fillId="0" borderId="1" xfId="1" applyNumberFormat="1" applyFont="1" applyBorder="1" applyAlignment="1">
      <alignment vertical="center"/>
    </xf>
    <xf numFmtId="170" fontId="8" fillId="0" borderId="1" xfId="1" applyNumberFormat="1" applyFont="1" applyBorder="1" applyAlignment="1">
      <alignment vertical="center"/>
    </xf>
    <xf numFmtId="0" fontId="27" fillId="0" borderId="1" xfId="0" applyFont="1" applyBorder="1" applyAlignment="1">
      <alignment horizontal="justify" vertical="top" wrapText="1"/>
    </xf>
    <xf numFmtId="0" fontId="27" fillId="2" borderId="1" xfId="0" applyFont="1" applyFill="1" applyBorder="1" applyAlignment="1">
      <alignment vertical="top" wrapText="1"/>
    </xf>
    <xf numFmtId="0" fontId="27" fillId="2" borderId="1" xfId="0" applyFont="1" applyFill="1" applyBorder="1" applyAlignment="1">
      <alignment horizontal="justify" vertical="top" wrapText="1"/>
    </xf>
    <xf numFmtId="0" fontId="26" fillId="0" borderId="1" xfId="0" applyFont="1" applyBorder="1" applyAlignment="1">
      <alignment horizontal="center" vertical="center" wrapText="1"/>
    </xf>
    <xf numFmtId="0" fontId="30" fillId="0" borderId="1" xfId="0" applyFont="1" applyBorder="1" applyAlignment="1">
      <alignment horizontal="center" vertical="center" wrapText="1"/>
    </xf>
    <xf numFmtId="2" fontId="21" fillId="2" borderId="6" xfId="0" applyNumberFormat="1" applyFont="1" applyFill="1" applyBorder="1" applyAlignment="1">
      <alignment horizontal="center" vertical="center" wrapText="1"/>
    </xf>
    <xf numFmtId="0" fontId="29" fillId="2" borderId="1" xfId="0" applyFont="1" applyFill="1" applyBorder="1" applyAlignment="1">
      <alignment horizontal="center" vertical="center" wrapText="1"/>
    </xf>
    <xf numFmtId="0" fontId="27" fillId="2" borderId="1" xfId="4" applyFont="1" applyFill="1" applyBorder="1" applyAlignment="1">
      <alignment horizontal="left" vertical="center" wrapText="1"/>
    </xf>
    <xf numFmtId="0" fontId="31" fillId="5" borderId="1" xfId="0" applyFont="1" applyFill="1" applyBorder="1" applyAlignment="1">
      <alignment horizontal="center" vertical="center" wrapText="1"/>
    </xf>
    <xf numFmtId="0" fontId="34" fillId="0" borderId="1" xfId="0" applyFont="1" applyBorder="1" applyAlignment="1">
      <alignment horizontal="justify" vertical="center" wrapText="1"/>
    </xf>
    <xf numFmtId="0" fontId="35" fillId="7" borderId="1" xfId="0" applyFont="1" applyFill="1" applyBorder="1" applyAlignment="1" applyProtection="1">
      <alignment horizontal="justify" vertical="center" wrapText="1"/>
      <protection locked="0"/>
    </xf>
    <xf numFmtId="0" fontId="35" fillId="0" borderId="1" xfId="0" applyFont="1" applyBorder="1" applyAlignment="1">
      <alignment horizontal="justify" vertical="center" wrapText="1"/>
    </xf>
    <xf numFmtId="3" fontId="36" fillId="0" borderId="1" xfId="0" applyNumberFormat="1" applyFont="1" applyBorder="1" applyAlignment="1">
      <alignment horizontal="justify" vertical="center" wrapText="1"/>
    </xf>
    <xf numFmtId="0" fontId="32" fillId="0" borderId="1" xfId="0" applyFont="1" applyBorder="1" applyAlignment="1">
      <alignment horizontal="justify" vertical="center" wrapText="1"/>
    </xf>
    <xf numFmtId="0" fontId="33" fillId="0" borderId="1" xfId="0" applyFont="1" applyBorder="1" applyAlignment="1">
      <alignment horizontal="justify"/>
    </xf>
    <xf numFmtId="0" fontId="32" fillId="0" borderId="1" xfId="0" applyFont="1" applyBorder="1" applyAlignment="1">
      <alignment horizontal="center" vertical="center" wrapText="1"/>
    </xf>
    <xf numFmtId="0" fontId="33" fillId="0" borderId="1" xfId="0" applyFont="1" applyBorder="1" applyAlignment="1">
      <alignment horizontal="center"/>
    </xf>
    <xf numFmtId="0" fontId="34" fillId="0" borderId="1" xfId="0" applyFont="1" applyBorder="1" applyAlignment="1">
      <alignment horizontal="justify" vertical="center" wrapText="1"/>
    </xf>
    <xf numFmtId="0" fontId="37" fillId="0" borderId="1" xfId="0" applyFont="1" applyBorder="1" applyAlignment="1">
      <alignment horizontal="justify" vertical="center" wrapText="1"/>
    </xf>
    <xf numFmtId="1" fontId="34" fillId="0" borderId="1" xfId="0" applyNumberFormat="1" applyFont="1" applyBorder="1" applyAlignment="1">
      <alignment horizontal="justify" vertical="center" wrapText="1"/>
    </xf>
    <xf numFmtId="10" fontId="35" fillId="7" borderId="1" xfId="0" applyNumberFormat="1" applyFont="1" applyFill="1" applyBorder="1" applyAlignment="1" applyProtection="1">
      <alignment horizontal="justify" vertical="center" wrapText="1"/>
      <protection locked="0"/>
    </xf>
    <xf numFmtId="0" fontId="9" fillId="0" borderId="1" xfId="0" applyFont="1" applyBorder="1" applyAlignment="1">
      <alignment horizontal="center" vertical="center" wrapText="1"/>
    </xf>
    <xf numFmtId="0" fontId="24" fillId="0" borderId="6" xfId="0" applyFont="1" applyBorder="1" applyAlignment="1">
      <alignment horizontal="center" vertical="center"/>
    </xf>
    <xf numFmtId="0" fontId="24" fillId="0" borderId="7" xfId="0" applyFont="1" applyBorder="1" applyAlignment="1">
      <alignment horizontal="center" vertical="center"/>
    </xf>
    <xf numFmtId="0" fontId="24" fillId="0" borderId="8" xfId="0" applyFont="1" applyBorder="1" applyAlignment="1">
      <alignment horizontal="center" vertical="center"/>
    </xf>
    <xf numFmtId="0" fontId="11" fillId="0" borderId="1" xfId="0" applyFont="1" applyBorder="1" applyAlignment="1">
      <alignment horizontal="center" vertical="center"/>
    </xf>
    <xf numFmtId="0" fontId="20" fillId="0" borderId="1" xfId="0" applyFont="1" applyBorder="1" applyAlignment="1">
      <alignment horizontal="center" vertical="center" wrapText="1"/>
    </xf>
    <xf numFmtId="0" fontId="17" fillId="2" borderId="6" xfId="0" applyFont="1" applyFill="1" applyBorder="1" applyAlignment="1">
      <alignment horizontal="right" vertical="center" wrapText="1"/>
    </xf>
    <xf numFmtId="0" fontId="17" fillId="2" borderId="7" xfId="0" applyFont="1" applyFill="1" applyBorder="1" applyAlignment="1">
      <alignment horizontal="right" vertical="center" wrapText="1"/>
    </xf>
    <xf numFmtId="0" fontId="17" fillId="2" borderId="8" xfId="0" applyFont="1" applyFill="1" applyBorder="1" applyAlignment="1">
      <alignment horizontal="right" vertical="center" wrapText="1"/>
    </xf>
    <xf numFmtId="0" fontId="20" fillId="2" borderId="1"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5" xfId="0" applyFont="1" applyFill="1" applyBorder="1" applyAlignment="1">
      <alignment horizontal="center" vertical="center"/>
    </xf>
    <xf numFmtId="2" fontId="21" fillId="2" borderId="4" xfId="0" applyNumberFormat="1" applyFont="1" applyFill="1" applyBorder="1" applyAlignment="1">
      <alignment horizontal="center" vertical="center" wrapText="1"/>
    </xf>
    <xf numFmtId="2" fontId="21" fillId="2" borderId="5" xfId="0" applyNumberFormat="1" applyFont="1" applyFill="1" applyBorder="1" applyAlignment="1">
      <alignment horizontal="center" vertical="center" wrapText="1"/>
    </xf>
    <xf numFmtId="2" fontId="21" fillId="2" borderId="3" xfId="0" applyNumberFormat="1" applyFont="1" applyFill="1" applyBorder="1" applyAlignment="1">
      <alignment horizontal="center" vertical="center" wrapText="1"/>
    </xf>
    <xf numFmtId="2" fontId="21" fillId="2" borderId="1" xfId="0" applyNumberFormat="1" applyFont="1" applyFill="1" applyBorder="1" applyAlignment="1">
      <alignment horizontal="center" vertical="center" wrapText="1"/>
    </xf>
    <xf numFmtId="0" fontId="22" fillId="0" borderId="1" xfId="0" applyFont="1" applyBorder="1" applyAlignment="1">
      <alignment horizontal="center" vertical="center"/>
    </xf>
    <xf numFmtId="0" fontId="21" fillId="2" borderId="4" xfId="0" applyFont="1" applyFill="1" applyBorder="1" applyAlignment="1">
      <alignment horizontal="center" vertical="center" wrapText="1"/>
    </xf>
    <xf numFmtId="0" fontId="20" fillId="2" borderId="3" xfId="0" applyFont="1" applyFill="1" applyBorder="1"/>
    <xf numFmtId="0" fontId="20" fillId="2" borderId="5" xfId="0" applyFont="1" applyFill="1" applyBorder="1"/>
    <xf numFmtId="0" fontId="21" fillId="2" borderId="3"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28" fillId="2" borderId="3"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5" xfId="0" applyFont="1" applyBorder="1" applyAlignment="1">
      <alignment horizontal="left"/>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4" borderId="1" xfId="0" applyFont="1" applyFill="1" applyBorder="1" applyAlignment="1">
      <alignment horizontal="center" vertical="center"/>
    </xf>
    <xf numFmtId="0" fontId="0" fillId="0" borderId="1" xfId="0" applyBorder="1" applyAlignment="1">
      <alignment horizontal="center" vertical="center"/>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5" fillId="3" borderId="1" xfId="0" applyFont="1" applyFill="1" applyBorder="1" applyAlignment="1">
      <alignment horizontal="center"/>
    </xf>
    <xf numFmtId="0" fontId="5" fillId="4" borderId="1" xfId="0" applyFont="1" applyFill="1" applyBorder="1" applyAlignment="1">
      <alignment horizontal="center"/>
    </xf>
    <xf numFmtId="0" fontId="5" fillId="0" borderId="1" xfId="0" applyFont="1" applyBorder="1" applyAlignment="1">
      <alignment horizontal="left" vertical="center"/>
    </xf>
    <xf numFmtId="0" fontId="5" fillId="4" borderId="5" xfId="0" applyFont="1" applyFill="1" applyBorder="1" applyAlignment="1">
      <alignment horizontal="center" vertical="center"/>
    </xf>
    <xf numFmtId="0" fontId="2" fillId="0" borderId="1" xfId="4" applyFont="1" applyBorder="1" applyAlignment="1">
      <alignment horizontal="center" vertical="center" wrapText="1"/>
    </xf>
    <xf numFmtId="0" fontId="2" fillId="0" borderId="1" xfId="4" applyFont="1" applyBorder="1" applyAlignment="1">
      <alignment horizontal="center" vertical="center"/>
    </xf>
    <xf numFmtId="0" fontId="14" fillId="0" borderId="1" xfId="0" applyFont="1" applyBorder="1" applyAlignment="1">
      <alignment horizontal="center"/>
    </xf>
    <xf numFmtId="0" fontId="5" fillId="0" borderId="0" xfId="6" applyFont="1" applyAlignment="1">
      <alignment horizontal="right"/>
    </xf>
    <xf numFmtId="0" fontId="2" fillId="0" borderId="1" xfId="6" applyFont="1" applyBorder="1" applyAlignment="1">
      <alignment horizontal="center" vertical="center" wrapText="1"/>
    </xf>
    <xf numFmtId="0" fontId="2" fillId="0" borderId="1" xfId="6" applyFont="1" applyBorder="1" applyAlignment="1">
      <alignment horizontal="center"/>
    </xf>
    <xf numFmtId="0" fontId="9" fillId="2" borderId="1" xfId="4" applyFont="1" applyFill="1" applyBorder="1" applyAlignment="1">
      <alignment horizontal="center" vertical="center" wrapText="1"/>
    </xf>
    <xf numFmtId="0" fontId="10" fillId="2" borderId="1" xfId="4" applyFont="1" applyFill="1" applyBorder="1" applyAlignment="1">
      <alignment horizontal="center" vertical="center" wrapText="1"/>
    </xf>
    <xf numFmtId="0" fontId="0" fillId="0" borderId="1" xfId="0" applyBorder="1" applyAlignment="1">
      <alignment horizont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0" fontId="5" fillId="0" borderId="2" xfId="0" applyFont="1" applyBorder="1" applyAlignment="1">
      <alignment horizontal="center" vertical="center" wrapText="1"/>
    </xf>
    <xf numFmtId="0" fontId="30" fillId="0" borderId="1" xfId="0" applyFont="1" applyBorder="1" applyAlignment="1">
      <alignment horizontal="center" vertical="center" wrapText="1"/>
    </xf>
    <xf numFmtId="0" fontId="8" fillId="2" borderId="1" xfId="4" applyFont="1" applyFill="1" applyBorder="1" applyAlignment="1">
      <alignment horizontal="center" vertical="center" wrapText="1"/>
    </xf>
    <xf numFmtId="0" fontId="38" fillId="2" borderId="1" xfId="4" applyFont="1" applyFill="1" applyBorder="1" applyAlignment="1">
      <alignment horizontal="center" vertical="center" wrapText="1"/>
    </xf>
    <xf numFmtId="2" fontId="38" fillId="2" borderId="1" xfId="4" applyNumberFormat="1" applyFont="1" applyFill="1" applyBorder="1" applyAlignment="1">
      <alignment horizontal="center" vertical="center" wrapText="1"/>
    </xf>
    <xf numFmtId="2" fontId="11" fillId="2" borderId="1" xfId="4" applyNumberFormat="1" applyFont="1" applyFill="1" applyBorder="1" applyAlignment="1">
      <alignment horizontal="center" vertical="center" wrapText="1"/>
    </xf>
    <xf numFmtId="0" fontId="8" fillId="2" borderId="1" xfId="4" applyFont="1" applyFill="1" applyBorder="1" applyAlignment="1">
      <alignment vertical="center" wrapText="1"/>
    </xf>
    <xf numFmtId="0" fontId="11" fillId="2" borderId="1" xfId="4" applyFont="1" applyFill="1" applyBorder="1" applyAlignment="1">
      <alignment horizontal="center" vertical="center" wrapText="1"/>
    </xf>
    <xf numFmtId="0" fontId="11" fillId="2" borderId="1" xfId="4" applyFont="1" applyFill="1" applyBorder="1" applyAlignment="1">
      <alignment horizontal="right" vertical="center" wrapText="1"/>
    </xf>
    <xf numFmtId="0" fontId="9" fillId="2" borderId="1" xfId="4" applyFont="1" applyFill="1" applyBorder="1" applyAlignment="1">
      <alignment horizontal="right" vertical="center" wrapText="1"/>
    </xf>
    <xf numFmtId="2" fontId="11" fillId="2" borderId="1" xfId="4" applyNumberFormat="1" applyFont="1" applyFill="1" applyBorder="1" applyAlignment="1">
      <alignment horizontal="right" vertical="center" wrapText="1"/>
    </xf>
    <xf numFmtId="0" fontId="9" fillId="2" borderId="1" xfId="4" applyFont="1" applyFill="1" applyBorder="1" applyAlignment="1">
      <alignment vertical="top" wrapText="1"/>
    </xf>
    <xf numFmtId="1" fontId="11" fillId="2" borderId="1" xfId="4" applyNumberFormat="1" applyFont="1" applyFill="1" applyBorder="1" applyAlignment="1">
      <alignment horizontal="right" vertical="center" wrapText="1"/>
    </xf>
    <xf numFmtId="0" fontId="9" fillId="2" borderId="1" xfId="4" applyFont="1" applyFill="1" applyBorder="1" applyAlignment="1">
      <alignment horizontal="justify" vertical="top" wrapText="1"/>
    </xf>
    <xf numFmtId="1" fontId="9" fillId="2" borderId="1" xfId="7" applyNumberFormat="1" applyFont="1" applyFill="1" applyBorder="1" applyAlignment="1" applyProtection="1">
      <alignment horizontal="right" vertical="center" wrapText="1"/>
    </xf>
    <xf numFmtId="1" fontId="9" fillId="2" borderId="1" xfId="3" applyNumberFormat="1" applyFont="1" applyFill="1" applyBorder="1" applyAlignment="1" applyProtection="1">
      <alignment horizontal="right" vertical="center" wrapText="1"/>
    </xf>
    <xf numFmtId="0" fontId="8" fillId="2" borderId="1" xfId="4" applyFont="1" applyFill="1" applyBorder="1" applyAlignment="1">
      <alignment horizontal="justify" vertical="top" wrapText="1"/>
    </xf>
    <xf numFmtId="0" fontId="39" fillId="2" borderId="1" xfId="4" applyFont="1" applyFill="1" applyBorder="1" applyAlignment="1">
      <alignment horizontal="justify" vertical="top" wrapText="1"/>
    </xf>
    <xf numFmtId="0" fontId="8" fillId="2" borderId="1" xfId="4" applyFont="1" applyFill="1" applyBorder="1" applyAlignment="1">
      <alignment horizontal="left" vertical="center" wrapText="1"/>
    </xf>
    <xf numFmtId="0" fontId="8" fillId="2" borderId="6" xfId="4" applyFont="1" applyFill="1" applyBorder="1" applyAlignment="1">
      <alignment horizontal="right" vertical="center" wrapText="1"/>
    </xf>
    <xf numFmtId="0" fontId="8" fillId="2" borderId="7" xfId="4" applyFont="1" applyFill="1" applyBorder="1" applyAlignment="1">
      <alignment horizontal="right" vertical="center" wrapText="1"/>
    </xf>
    <xf numFmtId="0" fontId="8" fillId="2" borderId="8" xfId="4" applyFont="1" applyFill="1" applyBorder="1" applyAlignment="1">
      <alignment horizontal="right" vertical="center" wrapText="1"/>
    </xf>
    <xf numFmtId="170" fontId="8" fillId="2" borderId="1" xfId="7" applyNumberFormat="1" applyFont="1" applyFill="1" applyBorder="1" applyAlignment="1">
      <alignment horizontal="right" wrapText="1"/>
    </xf>
    <xf numFmtId="0" fontId="12" fillId="0" borderId="0" xfId="4" applyAlignment="1">
      <alignment horizontal="right"/>
    </xf>
  </cellXfs>
  <cellStyles count="8">
    <cellStyle name="?Q\?1@" xfId="2" xr:uid="{00000000-0005-0000-0000-000000000000}"/>
    <cellStyle name="Comma" xfId="1" builtinId="3"/>
    <cellStyle name="Comma 2" xfId="3" xr:uid="{00000000-0005-0000-0000-000002000000}"/>
    <cellStyle name="Comma 3" xfId="7" xr:uid="{E590DFF9-3AFB-D948-806C-AB62F3F56CDF}"/>
    <cellStyle name="Normal" xfId="0" builtinId="0"/>
    <cellStyle name="Normal 2" xfId="4" xr:uid="{00000000-0005-0000-0000-000004000000}"/>
    <cellStyle name="Normal 3" xfId="5" xr:uid="{00000000-0005-0000-0000-000005000000}"/>
    <cellStyle name="Normal 4" xfId="6" xr:uid="{00000000-0005-0000-0000-000006000000}"/>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and/Downloads/Ghaghra%20Bridge/NH-233%20Ghaghra%20Bridge/OPBC/SOR%2001.04.2023%20for%20azamgarh.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d.docs.live.net/652d47128ecb739a/Avneet-Misc/RO-Varanasi/PIU-Azamgarh/Bidding/Road%20Safety%20Improvement-NH%20128A/%20%20Approved%20Estimate%20with%20Bamboo%20Crash%20Barrier.xlsx" TargetMode="External"/><Relationship Id="rId1" Type="http://schemas.openxmlformats.org/officeDocument/2006/relationships/externalLinkPath" Target="%20%20Approved%20Estimate%20with%20Bamboo%20Crash%20Barri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1-55 F"/>
      <sheetName val="M-56-327"/>
      <sheetName val=" P&amp;M F (2)"/>
      <sheetName val="Carriage F (2)"/>
      <sheetName val="Labour"/>
      <sheetName val="CH 1 Abs"/>
      <sheetName val="Chapter 1"/>
      <sheetName val="CH2Abs"/>
      <sheetName val="Chapter 2"/>
      <sheetName val="CH3Abs"/>
      <sheetName val="Chapter 3"/>
      <sheetName val="CH 4 Abs"/>
      <sheetName val="CH 4 "/>
      <sheetName val="CH5Abs"/>
      <sheetName val="Chapter 5"/>
      <sheetName val="CH6Abs"/>
      <sheetName val="Chapter 6"/>
      <sheetName val="CH 7Abs"/>
      <sheetName val="CH 7"/>
      <sheetName val="chapter 8 Abs"/>
      <sheetName val="Chapter8"/>
      <sheetName val="ABSTRACT of Ch 9"/>
      <sheetName val="Chapter 9"/>
      <sheetName val="ABSTRACT of Ch 10"/>
      <sheetName val="Chapter 10"/>
      <sheetName val="ABSTRACT ch 11"/>
      <sheetName val="Chapter 11 "/>
      <sheetName val="abst-12"/>
      <sheetName val="ch-12 "/>
      <sheetName val="abs-13"/>
      <sheetName val="chapter 13"/>
      <sheetName val="chapter 14"/>
      <sheetName val="abst-14"/>
      <sheetName val="Abstract 15"/>
      <sheetName val="Chapter 15 "/>
      <sheetName val="Abs ch 16"/>
      <sheetName val="Chapter 16"/>
      <sheetName val="Abs ch 17"/>
      <sheetName val="Chapter 17"/>
      <sheetName val="Abs ch 18"/>
      <sheetName val="Chapter 18"/>
      <sheetName val="Abs ch 19"/>
      <sheetName val="Chapter 19"/>
      <sheetName val="Abs Sub."/>
      <sheetName val="SUb analysis"/>
      <sheetName val="Sheet1A"/>
      <sheetName val="Sheet2A"/>
      <sheetName val=" Sheet 1A-F"/>
      <sheetName val="Sheet 2A-F"/>
      <sheetName val="Sheet4 (A)"/>
      <sheetName val="Sheet4 (F)"/>
      <sheetName val="Sheet3 (F)"/>
      <sheetName val="Sheet3 (A)"/>
      <sheetName val="Sheet6"/>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11">
          <cell r="J111">
            <v>515.70000000000005</v>
          </cell>
        </row>
      </sheetData>
      <sheetData sheetId="21"/>
      <sheetData sheetId="22"/>
      <sheetData sheetId="23"/>
      <sheetData sheetId="24">
        <row r="198">
          <cell r="J198">
            <v>5.4</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bstract"/>
      <sheetName val="BOQ"/>
      <sheetName val="Pedestrian Gaurd Rail"/>
      <sheetName val="Solar Blinker"/>
      <sheetName val="KM Stones"/>
      <sheetName val="Painting"/>
      <sheetName val="Thrie Beam"/>
    </sheetNames>
    <sheetDataSet>
      <sheetData sheetId="0" refreshError="1"/>
      <sheetData sheetId="1" refreshError="1"/>
      <sheetData sheetId="2">
        <row r="5">
          <cell r="G5">
            <v>300</v>
          </cell>
        </row>
      </sheetData>
      <sheetData sheetId="3">
        <row r="8">
          <cell r="D8">
            <v>42</v>
          </cell>
        </row>
      </sheetData>
      <sheetData sheetId="4">
        <row r="8">
          <cell r="D8">
            <v>94</v>
          </cell>
        </row>
        <row r="17">
          <cell r="D17">
            <v>15</v>
          </cell>
        </row>
      </sheetData>
      <sheetData sheetId="5">
        <row r="9">
          <cell r="H9">
            <v>27055</v>
          </cell>
        </row>
      </sheetData>
      <sheetData sheetId="6">
        <row r="40">
          <cell r="G40">
            <v>2800.00000000004</v>
          </cell>
        </row>
        <row r="41">
          <cell r="G41">
            <v>11200.0000000002</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515C1-465F-4B82-9C1B-6E72E1B52405}">
  <dimension ref="A1:D13"/>
  <sheetViews>
    <sheetView workbookViewId="0">
      <selection activeCell="D25" sqref="D25"/>
    </sheetView>
  </sheetViews>
  <sheetFormatPr baseColWidth="10" defaultColWidth="8.83203125" defaultRowHeight="13" x14ac:dyDescent="0.15"/>
  <cols>
    <col min="1" max="1" width="19.6640625" customWidth="1"/>
    <col min="2" max="2" width="33.83203125" customWidth="1"/>
    <col min="3" max="3" width="31.5" customWidth="1"/>
    <col min="4" max="4" width="55.6640625" customWidth="1"/>
  </cols>
  <sheetData>
    <row r="1" spans="1:4" ht="63" customHeight="1" x14ac:dyDescent="0.2">
      <c r="A1" s="176" t="s">
        <v>618</v>
      </c>
      <c r="B1" s="177"/>
      <c r="C1" s="177"/>
      <c r="D1" s="177"/>
    </row>
    <row r="2" spans="1:4" ht="15" x14ac:dyDescent="0.2">
      <c r="A2" s="178" t="s">
        <v>605</v>
      </c>
      <c r="B2" s="179"/>
      <c r="C2" s="179"/>
      <c r="D2" s="179"/>
    </row>
    <row r="3" spans="1:4" ht="76" customHeight="1" x14ac:dyDescent="0.15">
      <c r="A3" s="180" t="s">
        <v>600</v>
      </c>
      <c r="B3" s="180"/>
      <c r="C3" s="180"/>
      <c r="D3" s="173"/>
    </row>
    <row r="4" spans="1:4" ht="28" x14ac:dyDescent="0.15">
      <c r="A4" s="172" t="s">
        <v>601</v>
      </c>
      <c r="B4" s="172" t="s">
        <v>602</v>
      </c>
      <c r="C4" s="172" t="s">
        <v>603</v>
      </c>
      <c r="D4" s="172" t="s">
        <v>604</v>
      </c>
    </row>
    <row r="5" spans="1:4" x14ac:dyDescent="0.15">
      <c r="A5" s="180">
        <v>1</v>
      </c>
      <c r="B5" s="181" t="s">
        <v>618</v>
      </c>
      <c r="C5" s="182">
        <f>'BOQ (2)'!G14</f>
        <v>65640805.140001051</v>
      </c>
      <c r="D5" s="183"/>
    </row>
    <row r="6" spans="1:4" x14ac:dyDescent="0.15">
      <c r="A6" s="180"/>
      <c r="B6" s="180"/>
      <c r="C6" s="180"/>
      <c r="D6" s="183"/>
    </row>
    <row r="7" spans="1:4" x14ac:dyDescent="0.15">
      <c r="A7" s="180"/>
      <c r="B7" s="180"/>
      <c r="C7" s="180"/>
      <c r="D7" s="183"/>
    </row>
    <row r="8" spans="1:4" x14ac:dyDescent="0.15">
      <c r="A8" s="180"/>
      <c r="B8" s="180"/>
      <c r="C8" s="180"/>
      <c r="D8" s="183"/>
    </row>
    <row r="9" spans="1:4" x14ac:dyDescent="0.15">
      <c r="A9" s="180"/>
      <c r="B9" s="180"/>
      <c r="C9" s="180">
        <v>149386258</v>
      </c>
      <c r="D9" s="183"/>
    </row>
    <row r="10" spans="1:4" x14ac:dyDescent="0.15">
      <c r="A10" s="180"/>
      <c r="B10" s="180"/>
      <c r="C10" s="180"/>
      <c r="D10" s="183"/>
    </row>
    <row r="11" spans="1:4" x14ac:dyDescent="0.15">
      <c r="A11" s="180"/>
      <c r="B11" s="180"/>
      <c r="C11" s="180"/>
      <c r="D11" s="183"/>
    </row>
    <row r="12" spans="1:4" ht="21.75" customHeight="1" x14ac:dyDescent="0.15">
      <c r="A12" s="180"/>
      <c r="B12" s="180"/>
      <c r="C12" s="180"/>
      <c r="D12" s="183"/>
    </row>
    <row r="13" spans="1:4" ht="15" x14ac:dyDescent="0.15">
      <c r="A13" s="174"/>
      <c r="B13" s="172" t="s">
        <v>606</v>
      </c>
      <c r="C13" s="175">
        <f>C5</f>
        <v>65640805.140001051</v>
      </c>
      <c r="D13" s="175">
        <f>C5*(1+D5)</f>
        <v>65640805.140001051</v>
      </c>
    </row>
  </sheetData>
  <sheetProtection algorithmName="SHA-512" hashValue="97AZjVjyfhp6s906GnM+wO/T3RxRAec1Vn7dqEP67Sj6vCQ46GJ9EmaYTHekwSjwkeC2xV0UzBOGbzr6O3VPtg==" saltValue="Xt99C7XlqpVJRGmtx8cqAA==" spinCount="100000" sheet="1" objects="1" scenarios="1"/>
  <mergeCells count="7">
    <mergeCell ref="A1:D1"/>
    <mergeCell ref="A2:D2"/>
    <mergeCell ref="A3:C3"/>
    <mergeCell ref="A5:A12"/>
    <mergeCell ref="B5:B12"/>
    <mergeCell ref="C5:C12"/>
    <mergeCell ref="D5:D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E6B0A-E5E8-7E41-9034-B752869A8CA6}">
  <dimension ref="A1:G14"/>
  <sheetViews>
    <sheetView tabSelected="1" view="pageBreakPreview" zoomScaleNormal="115" workbookViewId="0">
      <selection activeCell="C7" sqref="C7"/>
    </sheetView>
  </sheetViews>
  <sheetFormatPr baseColWidth="10" defaultColWidth="9" defaultRowHeight="15" x14ac:dyDescent="0.2"/>
  <cols>
    <col min="1" max="1" width="5" style="47" customWidth="1"/>
    <col min="2" max="2" width="7.1640625" style="47" customWidth="1"/>
    <col min="3" max="3" width="106.83203125" style="47" customWidth="1"/>
    <col min="4" max="4" width="7.33203125" style="47" customWidth="1"/>
    <col min="5" max="5" width="8.83203125" style="264" customWidth="1"/>
    <col min="6" max="6" width="10.6640625" style="264" customWidth="1"/>
    <col min="7" max="7" width="14.1640625" style="264" customWidth="1"/>
    <col min="8" max="16384" width="9" style="47"/>
  </cols>
  <sheetData>
    <row r="1" spans="1:7" ht="28" x14ac:dyDescent="0.2">
      <c r="A1" s="243" t="s">
        <v>15</v>
      </c>
      <c r="B1" s="244" t="s">
        <v>16</v>
      </c>
      <c r="C1" s="244" t="s">
        <v>17</v>
      </c>
      <c r="D1" s="244" t="s">
        <v>23</v>
      </c>
      <c r="E1" s="245" t="s">
        <v>22</v>
      </c>
      <c r="F1" s="245" t="s">
        <v>24</v>
      </c>
      <c r="G1" s="245" t="s">
        <v>25</v>
      </c>
    </row>
    <row r="2" spans="1:7" x14ac:dyDescent="0.2">
      <c r="A2" s="27"/>
      <c r="B2" s="246">
        <v>1</v>
      </c>
      <c r="C2" s="247" t="s">
        <v>607</v>
      </c>
      <c r="D2" s="248"/>
      <c r="E2" s="249"/>
      <c r="F2" s="250"/>
      <c r="G2" s="251"/>
    </row>
    <row r="3" spans="1:7" ht="42" x14ac:dyDescent="0.2">
      <c r="A3" s="27">
        <v>1</v>
      </c>
      <c r="B3" s="246">
        <v>1.01</v>
      </c>
      <c r="C3" s="252" t="s">
        <v>608</v>
      </c>
      <c r="D3" s="248" t="s">
        <v>40</v>
      </c>
      <c r="E3" s="253">
        <v>1500</v>
      </c>
      <c r="F3" s="253">
        <v>15</v>
      </c>
      <c r="G3" s="253">
        <f>ROUND(F3*E3,0)</f>
        <v>22500</v>
      </c>
    </row>
    <row r="4" spans="1:7" ht="56" x14ac:dyDescent="0.2">
      <c r="A4" s="27">
        <v>2</v>
      </c>
      <c r="B4" s="246">
        <v>1.02</v>
      </c>
      <c r="C4" s="254" t="s">
        <v>609</v>
      </c>
      <c r="D4" s="248" t="s">
        <v>67</v>
      </c>
      <c r="E4" s="255">
        <f>+'[2]Pedestrian Gaurd Rail'!G5</f>
        <v>300</v>
      </c>
      <c r="F4" s="255">
        <v>2971.02</v>
      </c>
      <c r="G4" s="256">
        <f>E4*F4</f>
        <v>891306</v>
      </c>
    </row>
    <row r="5" spans="1:7" ht="56" x14ac:dyDescent="0.2">
      <c r="A5" s="27">
        <v>3</v>
      </c>
      <c r="B5" s="246">
        <v>1.03</v>
      </c>
      <c r="C5" s="257" t="s">
        <v>610</v>
      </c>
      <c r="D5" s="27" t="s">
        <v>40</v>
      </c>
      <c r="E5" s="255">
        <f>+'[2]Solar Blinker'!D8</f>
        <v>42</v>
      </c>
      <c r="F5" s="255">
        <v>25446.42</v>
      </c>
      <c r="G5" s="256">
        <f>E5*F5</f>
        <v>1068749.6399999999</v>
      </c>
    </row>
    <row r="6" spans="1:7" ht="73" x14ac:dyDescent="0.2">
      <c r="A6" s="27">
        <v>4</v>
      </c>
      <c r="B6" s="246">
        <v>1.04</v>
      </c>
      <c r="C6" s="258" t="s">
        <v>611</v>
      </c>
      <c r="D6" s="248" t="s">
        <v>44</v>
      </c>
      <c r="E6" s="253">
        <f>+'[2]Thrie Beam'!G41</f>
        <v>11200.0000000002</v>
      </c>
      <c r="F6" s="253">
        <v>4482</v>
      </c>
      <c r="G6" s="253">
        <f>F6*E6</f>
        <v>50198400.000000894</v>
      </c>
    </row>
    <row r="7" spans="1:7" ht="229" customHeight="1" x14ac:dyDescent="0.2">
      <c r="A7" s="27">
        <v>5</v>
      </c>
      <c r="B7" s="246">
        <v>1.05</v>
      </c>
      <c r="C7" s="258" t="s">
        <v>612</v>
      </c>
      <c r="D7" s="248" t="s">
        <v>44</v>
      </c>
      <c r="E7" s="253">
        <f>+'[2]Thrie Beam'!G40</f>
        <v>2800.00000000004</v>
      </c>
      <c r="F7" s="253">
        <v>3848</v>
      </c>
      <c r="G7" s="253">
        <f>E7*F7</f>
        <v>10774400.000000155</v>
      </c>
    </row>
    <row r="8" spans="1:7" x14ac:dyDescent="0.2">
      <c r="A8" s="27"/>
      <c r="B8" s="246">
        <v>2</v>
      </c>
      <c r="C8" s="257" t="s">
        <v>613</v>
      </c>
      <c r="D8" s="248"/>
      <c r="E8" s="253"/>
      <c r="F8" s="253"/>
      <c r="G8" s="253"/>
    </row>
    <row r="9" spans="1:7" ht="28" x14ac:dyDescent="0.2">
      <c r="A9" s="27">
        <v>6</v>
      </c>
      <c r="B9" s="246">
        <v>2.0099999999999998</v>
      </c>
      <c r="C9" s="259" t="s">
        <v>614</v>
      </c>
      <c r="D9" s="248"/>
      <c r="E9" s="253"/>
      <c r="F9" s="253"/>
      <c r="G9" s="253"/>
    </row>
    <row r="10" spans="1:7" x14ac:dyDescent="0.2">
      <c r="A10" s="27"/>
      <c r="B10" s="246"/>
      <c r="C10" s="254" t="s">
        <v>615</v>
      </c>
      <c r="D10" s="248" t="s">
        <v>40</v>
      </c>
      <c r="E10" s="253">
        <f>+'[2]KM Stones'!D8</f>
        <v>94</v>
      </c>
      <c r="F10" s="253">
        <v>99</v>
      </c>
      <c r="G10" s="253">
        <f t="shared" ref="G10" si="0">E10*F10</f>
        <v>9306</v>
      </c>
    </row>
    <row r="11" spans="1:7" ht="28" x14ac:dyDescent="0.2">
      <c r="A11" s="27">
        <v>7</v>
      </c>
      <c r="B11" s="246">
        <v>2.02</v>
      </c>
      <c r="C11" s="257" t="s">
        <v>616</v>
      </c>
      <c r="D11" s="248"/>
      <c r="E11" s="253"/>
      <c r="F11" s="253"/>
      <c r="G11" s="253"/>
    </row>
    <row r="12" spans="1:7" x14ac:dyDescent="0.2">
      <c r="A12" s="27"/>
      <c r="B12" s="246"/>
      <c r="C12" s="254" t="s">
        <v>615</v>
      </c>
      <c r="D12" s="248" t="s">
        <v>40</v>
      </c>
      <c r="E12" s="253">
        <f>+'[2]KM Stones'!D17</f>
        <v>15</v>
      </c>
      <c r="F12" s="253">
        <v>3453.9</v>
      </c>
      <c r="G12" s="253">
        <f>E12*F12</f>
        <v>51808.5</v>
      </c>
    </row>
    <row r="13" spans="1:7" ht="60" customHeight="1" x14ac:dyDescent="0.2">
      <c r="A13" s="27">
        <v>8</v>
      </c>
      <c r="B13" s="246">
        <v>2.0299999999999998</v>
      </c>
      <c r="C13" s="257" t="s">
        <v>617</v>
      </c>
      <c r="D13" s="248" t="s">
        <v>96</v>
      </c>
      <c r="E13" s="253">
        <f>+[2]Painting!H9</f>
        <v>27055</v>
      </c>
      <c r="F13" s="253">
        <v>97</v>
      </c>
      <c r="G13" s="253">
        <f t="shared" ref="G13" si="1">E13*F13</f>
        <v>2624335</v>
      </c>
    </row>
    <row r="14" spans="1:7" x14ac:dyDescent="0.2">
      <c r="A14" s="27"/>
      <c r="B14" s="246"/>
      <c r="C14" s="260" t="s">
        <v>139</v>
      </c>
      <c r="D14" s="261"/>
      <c r="E14" s="261"/>
      <c r="F14" s="262"/>
      <c r="G14" s="263">
        <f>SUM(G3:G13)</f>
        <v>65640805.140001051</v>
      </c>
    </row>
  </sheetData>
  <sheetProtection algorithmName="SHA-512" hashValue="eYHIgy32TMdFMNCOEQPSAW5SgAc5eKuSlroxx8hhBfyO1+Hg4+UQQq5O8kktTMBX7YVSFKFA1SNEIKok4ec1Dw==" saltValue="GE1mpbnMWrMC8C3A+j3/pw==" spinCount="100000" sheet="1" objects="1" scenarios="1"/>
  <mergeCells count="1">
    <mergeCell ref="C14:F14"/>
  </mergeCells>
  <pageMargins left="0.7" right="0.7" top="0.75" bottom="0.75" header="0.3" footer="0.3"/>
  <pageSetup paperSize="9" scale="45"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H24"/>
  <sheetViews>
    <sheetView view="pageBreakPreview" zoomScale="130" workbookViewId="0">
      <selection activeCell="B4" sqref="B4"/>
    </sheetView>
  </sheetViews>
  <sheetFormatPr baseColWidth="10" defaultColWidth="9" defaultRowHeight="13" x14ac:dyDescent="0.15"/>
  <cols>
    <col min="1" max="1" width="6.6640625" style="151" customWidth="1"/>
    <col min="2" max="2" width="56.83203125" customWidth="1"/>
    <col min="3" max="3" width="17.33203125" customWidth="1"/>
    <col min="4" max="4" width="18" style="152" customWidth="1"/>
  </cols>
  <sheetData>
    <row r="1" spans="1:4" ht="52.25" customHeight="1" x14ac:dyDescent="0.15">
      <c r="A1" s="184" t="s">
        <v>0</v>
      </c>
      <c r="B1" s="184"/>
      <c r="C1" s="184"/>
      <c r="D1" s="184"/>
    </row>
    <row r="2" spans="1:4" ht="16" x14ac:dyDescent="0.15">
      <c r="A2" s="185" t="s">
        <v>1</v>
      </c>
      <c r="B2" s="186"/>
      <c r="C2" s="186"/>
      <c r="D2" s="187"/>
    </row>
    <row r="3" spans="1:4" ht="15" x14ac:dyDescent="0.15">
      <c r="A3" s="188" t="s">
        <v>2</v>
      </c>
      <c r="B3" s="188"/>
      <c r="C3" s="188"/>
      <c r="D3" s="93" t="s">
        <v>3</v>
      </c>
    </row>
    <row r="4" spans="1:4" ht="42" customHeight="1" x14ac:dyDescent="0.15">
      <c r="A4" s="154" t="s">
        <v>4</v>
      </c>
      <c r="B4" s="154" t="s">
        <v>5</v>
      </c>
      <c r="C4" s="155" t="s">
        <v>6</v>
      </c>
      <c r="D4" s="189" t="s">
        <v>7</v>
      </c>
    </row>
    <row r="5" spans="1:4" ht="70" x14ac:dyDescent="0.15">
      <c r="A5" s="156">
        <v>1</v>
      </c>
      <c r="B5" s="153" t="s">
        <v>8</v>
      </c>
      <c r="C5" s="160">
        <f>BOQ!L88</f>
        <v>35676710.772</v>
      </c>
      <c r="D5" s="189"/>
    </row>
    <row r="6" spans="1:4" ht="14" x14ac:dyDescent="0.15">
      <c r="A6" s="156">
        <v>2</v>
      </c>
      <c r="B6" s="157" t="s">
        <v>9</v>
      </c>
      <c r="C6" s="160">
        <f>ROUND(C5*18%,0)</f>
        <v>6421808</v>
      </c>
      <c r="D6" s="189"/>
    </row>
    <row r="7" spans="1:4" ht="14" x14ac:dyDescent="0.15">
      <c r="A7" s="156">
        <v>3</v>
      </c>
      <c r="B7" s="158" t="s">
        <v>10</v>
      </c>
      <c r="C7" s="160">
        <f>SUM(C5:C6)</f>
        <v>42098518.772</v>
      </c>
      <c r="D7" s="189"/>
    </row>
    <row r="8" spans="1:4" ht="30" x14ac:dyDescent="0.15">
      <c r="A8" s="156">
        <v>4</v>
      </c>
      <c r="B8" s="93" t="s">
        <v>11</v>
      </c>
      <c r="C8" s="161">
        <v>2000000</v>
      </c>
      <c r="D8" s="93" t="s">
        <v>12</v>
      </c>
    </row>
    <row r="9" spans="1:4" ht="17" x14ac:dyDescent="0.15">
      <c r="A9" s="156">
        <v>5</v>
      </c>
      <c r="B9" s="159" t="s">
        <v>13</v>
      </c>
      <c r="C9" s="162">
        <f>C7+C8</f>
        <v>44098518.772</v>
      </c>
      <c r="D9" s="90"/>
    </row>
    <row r="11" spans="1:4" ht="14" x14ac:dyDescent="0.15">
      <c r="D11" s="90"/>
    </row>
    <row r="23" spans="8:8" x14ac:dyDescent="0.15">
      <c r="H23">
        <f>35+25</f>
        <v>60</v>
      </c>
    </row>
    <row r="24" spans="8:8" x14ac:dyDescent="0.15">
      <c r="H24">
        <f>C17*0.6</f>
        <v>0</v>
      </c>
    </row>
  </sheetData>
  <mergeCells count="4">
    <mergeCell ref="A1:D1"/>
    <mergeCell ref="A2:D2"/>
    <mergeCell ref="A3:C3"/>
    <mergeCell ref="D4:D7"/>
  </mergeCells>
  <pageMargins left="0.7" right="0.7" top="0.75" bottom="0.75" header="0.3" footer="0.3"/>
  <pageSetup scale="8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94"/>
  <sheetViews>
    <sheetView view="pageBreakPreview" zoomScale="85" zoomScaleSheetLayoutView="85" workbookViewId="0">
      <selection activeCell="M4" sqref="M4"/>
    </sheetView>
  </sheetViews>
  <sheetFormatPr baseColWidth="10" defaultColWidth="9.1640625" defaultRowHeight="16" x14ac:dyDescent="0.2"/>
  <cols>
    <col min="1" max="1" width="6.33203125" style="74" customWidth="1"/>
    <col min="2" max="2" width="12.1640625" style="75" customWidth="1"/>
    <col min="3" max="3" width="92" style="76" customWidth="1"/>
    <col min="4" max="4" width="8.33203125" style="75" hidden="1" customWidth="1"/>
    <col min="5" max="5" width="9" style="75" hidden="1" customWidth="1"/>
    <col min="6" max="6" width="7" style="75" hidden="1" customWidth="1"/>
    <col min="7" max="7" width="7.83203125" style="75" hidden="1" customWidth="1"/>
    <col min="8" max="8" width="9.5" style="75" hidden="1" customWidth="1"/>
    <col min="9" max="9" width="22.33203125" style="75" customWidth="1"/>
    <col min="10" max="10" width="14.6640625" style="77" customWidth="1"/>
    <col min="11" max="11" width="16" style="77" customWidth="1"/>
    <col min="12" max="12" width="17.5" style="77" customWidth="1"/>
    <col min="13" max="13" width="27.33203125" style="78" customWidth="1"/>
    <col min="14" max="14" width="7.83203125" style="75" customWidth="1"/>
    <col min="15" max="15" width="9.1640625" style="75"/>
    <col min="16" max="16" width="13.6640625" style="75" customWidth="1"/>
    <col min="17" max="20" width="9.1640625" style="75"/>
    <col min="21" max="21" width="14.5" style="75" customWidth="1"/>
    <col min="22" max="16384" width="9.1640625" style="75"/>
  </cols>
  <sheetData>
    <row r="1" spans="1:21" ht="44.25" customHeight="1" x14ac:dyDescent="0.2">
      <c r="A1" s="212" t="s">
        <v>0</v>
      </c>
      <c r="B1" s="212"/>
      <c r="C1" s="212"/>
      <c r="D1" s="212"/>
      <c r="E1" s="212"/>
      <c r="F1" s="212"/>
      <c r="G1" s="212"/>
      <c r="H1" s="212"/>
      <c r="I1" s="212"/>
      <c r="J1" s="212"/>
      <c r="K1" s="212"/>
      <c r="L1" s="212"/>
      <c r="M1" s="212"/>
    </row>
    <row r="2" spans="1:21" x14ac:dyDescent="0.2">
      <c r="A2" s="213" t="s">
        <v>14</v>
      </c>
      <c r="B2" s="213"/>
      <c r="C2" s="213"/>
      <c r="D2" s="213"/>
      <c r="E2" s="213"/>
      <c r="F2" s="213"/>
      <c r="G2" s="213"/>
      <c r="H2" s="213"/>
      <c r="I2" s="213"/>
      <c r="J2" s="213"/>
      <c r="K2" s="213"/>
      <c r="L2" s="213"/>
      <c r="M2" s="213"/>
    </row>
    <row r="3" spans="1:21" ht="30" x14ac:dyDescent="0.2">
      <c r="A3" s="80" t="s">
        <v>15</v>
      </c>
      <c r="B3" s="81" t="s">
        <v>16</v>
      </c>
      <c r="C3" s="81" t="s">
        <v>17</v>
      </c>
      <c r="D3" s="81" t="s">
        <v>18</v>
      </c>
      <c r="E3" s="81" t="s">
        <v>19</v>
      </c>
      <c r="F3" s="81" t="s">
        <v>20</v>
      </c>
      <c r="G3" s="81" t="s">
        <v>21</v>
      </c>
      <c r="H3" s="81" t="s">
        <v>22</v>
      </c>
      <c r="I3" s="81" t="s">
        <v>23</v>
      </c>
      <c r="J3" s="116" t="s">
        <v>22</v>
      </c>
      <c r="K3" s="116" t="s">
        <v>24</v>
      </c>
      <c r="L3" s="116" t="s">
        <v>25</v>
      </c>
      <c r="M3" s="116" t="s">
        <v>26</v>
      </c>
    </row>
    <row r="4" spans="1:21" s="71" customFormat="1" ht="19" x14ac:dyDescent="0.2">
      <c r="A4" s="82"/>
      <c r="B4" s="83">
        <v>1</v>
      </c>
      <c r="C4" s="171" t="s">
        <v>590</v>
      </c>
      <c r="D4" s="83"/>
      <c r="E4" s="83"/>
      <c r="F4" s="83"/>
      <c r="G4" s="83"/>
      <c r="H4" s="83"/>
      <c r="I4" s="83"/>
      <c r="J4" s="117"/>
      <c r="K4" s="117"/>
      <c r="L4" s="117"/>
      <c r="M4" s="117"/>
    </row>
    <row r="5" spans="1:21" ht="105" x14ac:dyDescent="0.2">
      <c r="A5" s="84">
        <v>1</v>
      </c>
      <c r="B5" s="85">
        <v>1.01</v>
      </c>
      <c r="C5" s="164" t="s">
        <v>591</v>
      </c>
      <c r="D5" s="87"/>
      <c r="E5" s="87"/>
      <c r="F5" s="87"/>
      <c r="G5" s="87"/>
      <c r="H5" s="87"/>
      <c r="I5" s="87" t="s">
        <v>27</v>
      </c>
      <c r="J5" s="87">
        <v>6</v>
      </c>
      <c r="K5" s="85">
        <v>200000</v>
      </c>
      <c r="L5" s="85">
        <f>ROUND(K5*J5,0)</f>
        <v>1200000</v>
      </c>
      <c r="M5" s="79" t="s">
        <v>28</v>
      </c>
      <c r="N5" s="74"/>
      <c r="P5" s="118">
        <f>SUM(L5:L85)</f>
        <v>35584710.772</v>
      </c>
      <c r="U5" s="118">
        <f>SUM(L5:L85)</f>
        <v>35584710.772</v>
      </c>
    </row>
    <row r="6" spans="1:21" ht="135" x14ac:dyDescent="0.2">
      <c r="A6" s="84">
        <v>2</v>
      </c>
      <c r="B6" s="85">
        <v>1.02</v>
      </c>
      <c r="C6" s="164" t="s">
        <v>592</v>
      </c>
      <c r="D6" s="87"/>
      <c r="E6" s="87"/>
      <c r="F6" s="87"/>
      <c r="G6" s="87"/>
      <c r="H6" s="87"/>
      <c r="I6" s="87" t="s">
        <v>27</v>
      </c>
      <c r="J6" s="87">
        <v>6</v>
      </c>
      <c r="K6" s="85">
        <v>250000</v>
      </c>
      <c r="L6" s="85">
        <f>ROUND(K6*J6,0)</f>
        <v>1500000</v>
      </c>
      <c r="M6" s="79" t="s">
        <v>29</v>
      </c>
      <c r="N6" s="74"/>
    </row>
    <row r="7" spans="1:21" customFormat="1" ht="75" x14ac:dyDescent="0.15">
      <c r="A7" s="84">
        <v>3</v>
      </c>
      <c r="B7" s="85">
        <v>1.03</v>
      </c>
      <c r="C7" s="86" t="s">
        <v>30</v>
      </c>
      <c r="D7" s="87"/>
      <c r="E7" s="87"/>
      <c r="F7" s="87"/>
      <c r="G7" s="87"/>
      <c r="H7" s="87"/>
      <c r="I7" s="119" t="s">
        <v>31</v>
      </c>
      <c r="J7" s="120">
        <v>6</v>
      </c>
      <c r="K7" s="121">
        <f>25000*(1-0.238)</f>
        <v>19050</v>
      </c>
      <c r="L7" s="121">
        <f>J7*K7</f>
        <v>114300</v>
      </c>
      <c r="M7" s="79" t="s">
        <v>32</v>
      </c>
      <c r="N7" s="74"/>
    </row>
    <row r="8" spans="1:21" s="72" customFormat="1" ht="19" x14ac:dyDescent="0.2">
      <c r="A8" s="82"/>
      <c r="B8" s="88">
        <v>2</v>
      </c>
      <c r="C8" s="171" t="s">
        <v>593</v>
      </c>
      <c r="D8" s="89"/>
      <c r="E8" s="89"/>
      <c r="F8" s="89"/>
      <c r="G8" s="89"/>
      <c r="H8" s="89"/>
      <c r="I8" s="89"/>
      <c r="J8" s="89"/>
      <c r="K8" s="88"/>
      <c r="L8" s="88"/>
      <c r="M8" s="122"/>
      <c r="N8" s="123"/>
    </row>
    <row r="9" spans="1:21" s="73" customFormat="1" ht="272" customHeight="1" x14ac:dyDescent="0.2">
      <c r="A9" s="84">
        <v>4</v>
      </c>
      <c r="B9" s="85">
        <v>2.0099999999999998</v>
      </c>
      <c r="C9" s="164" t="s">
        <v>580</v>
      </c>
      <c r="D9" s="87"/>
      <c r="E9" s="87"/>
      <c r="F9" s="87"/>
      <c r="G9" s="87"/>
      <c r="H9" s="87"/>
      <c r="I9" s="87" t="s">
        <v>33</v>
      </c>
      <c r="J9" s="87">
        <f>56.32*2</f>
        <v>112.64</v>
      </c>
      <c r="K9" s="85">
        <v>9394</v>
      </c>
      <c r="L9" s="85">
        <f>J9*K9</f>
        <v>1058140.1599999999</v>
      </c>
      <c r="M9" s="79" t="s">
        <v>34</v>
      </c>
      <c r="N9" s="124"/>
    </row>
    <row r="10" spans="1:21" s="73" customFormat="1" ht="45" x14ac:dyDescent="0.2">
      <c r="A10" s="84">
        <v>5</v>
      </c>
      <c r="B10" s="85">
        <v>2.02</v>
      </c>
      <c r="C10" s="86" t="s">
        <v>35</v>
      </c>
      <c r="D10" s="87"/>
      <c r="E10" s="87"/>
      <c r="F10" s="87"/>
      <c r="G10" s="87"/>
      <c r="H10" s="87"/>
      <c r="I10" s="87" t="s">
        <v>36</v>
      </c>
      <c r="J10" s="87">
        <f>+'Measurement Book'!H17</f>
        <v>1194.44</v>
      </c>
      <c r="K10" s="85">
        <v>70</v>
      </c>
      <c r="L10" s="85">
        <f t="shared" ref="L10" si="0">J10*K10</f>
        <v>83610.8</v>
      </c>
      <c r="M10" s="79" t="s">
        <v>37</v>
      </c>
      <c r="N10" s="124"/>
      <c r="O10" s="125"/>
    </row>
    <row r="11" spans="1:21" s="73" customFormat="1" ht="75" x14ac:dyDescent="0.2">
      <c r="A11" s="84">
        <v>7</v>
      </c>
      <c r="B11" s="85">
        <v>2.0299999999999998</v>
      </c>
      <c r="C11" s="164" t="s">
        <v>581</v>
      </c>
      <c r="D11" s="87"/>
      <c r="E11" s="87"/>
      <c r="F11" s="87"/>
      <c r="G11" s="87"/>
      <c r="H11" s="87"/>
      <c r="I11" s="87"/>
      <c r="J11" s="87"/>
      <c r="K11" s="85"/>
      <c r="L11" s="85"/>
      <c r="M11" s="79" t="s">
        <v>38</v>
      </c>
      <c r="N11" s="124"/>
    </row>
    <row r="12" spans="1:21" s="73" customFormat="1" x14ac:dyDescent="0.2">
      <c r="A12" s="84"/>
      <c r="B12" s="85"/>
      <c r="C12" s="86" t="s">
        <v>39</v>
      </c>
      <c r="D12" s="87"/>
      <c r="E12" s="87"/>
      <c r="F12" s="87"/>
      <c r="G12" s="87"/>
      <c r="H12" s="87"/>
      <c r="I12" s="87" t="s">
        <v>40</v>
      </c>
      <c r="J12" s="87">
        <v>2</v>
      </c>
      <c r="K12" s="85">
        <v>8582.2199999999993</v>
      </c>
      <c r="L12" s="85">
        <f>+J12*K12</f>
        <v>17164.439999999999</v>
      </c>
      <c r="M12" s="79"/>
      <c r="N12" s="124"/>
    </row>
    <row r="13" spans="1:21" s="73" customFormat="1" x14ac:dyDescent="0.2">
      <c r="A13" s="84"/>
      <c r="B13" s="85"/>
      <c r="C13" s="86" t="s">
        <v>41</v>
      </c>
      <c r="D13" s="87"/>
      <c r="E13" s="87"/>
      <c r="F13" s="87"/>
      <c r="G13" s="87"/>
      <c r="H13" s="87"/>
      <c r="I13" s="87" t="s">
        <v>40</v>
      </c>
      <c r="J13" s="87">
        <f>+'Measurement Book'!H5</f>
        <v>10</v>
      </c>
      <c r="K13" s="85">
        <v>5046.26</v>
      </c>
      <c r="L13" s="85">
        <f t="shared" ref="L13:L17" si="1">J13*K13</f>
        <v>50462.600000000006</v>
      </c>
      <c r="M13" s="79"/>
      <c r="N13" s="124"/>
    </row>
    <row r="14" spans="1:21" s="73" customFormat="1" x14ac:dyDescent="0.2">
      <c r="A14" s="84"/>
      <c r="B14" s="85"/>
      <c r="C14" s="86" t="s">
        <v>42</v>
      </c>
      <c r="D14" s="87"/>
      <c r="E14" s="87"/>
      <c r="F14" s="87"/>
      <c r="G14" s="87"/>
      <c r="H14" s="87"/>
      <c r="I14" s="87" t="s">
        <v>40</v>
      </c>
      <c r="J14" s="87">
        <f>+'Measurement Book'!H6</f>
        <v>104</v>
      </c>
      <c r="K14" s="85">
        <v>1682.09</v>
      </c>
      <c r="L14" s="85">
        <f t="shared" si="1"/>
        <v>174937.36</v>
      </c>
      <c r="M14" s="79"/>
      <c r="N14" s="124"/>
    </row>
    <row r="15" spans="1:21" ht="90" x14ac:dyDescent="0.2">
      <c r="A15" s="90">
        <v>8</v>
      </c>
      <c r="B15" s="91">
        <v>2.0499999999999998</v>
      </c>
      <c r="C15" s="92" t="s">
        <v>43</v>
      </c>
      <c r="D15" s="93"/>
      <c r="E15" s="93"/>
      <c r="F15" s="93"/>
      <c r="G15" s="93"/>
      <c r="H15" s="93"/>
      <c r="I15" s="126" t="s">
        <v>44</v>
      </c>
      <c r="J15" s="127">
        <v>11440</v>
      </c>
      <c r="K15" s="128">
        <v>77.05</v>
      </c>
      <c r="L15" s="129">
        <f t="shared" si="1"/>
        <v>881452</v>
      </c>
      <c r="M15" s="100" t="s">
        <v>45</v>
      </c>
    </row>
    <row r="16" spans="1:21" customFormat="1" ht="121.5" customHeight="1" x14ac:dyDescent="0.2">
      <c r="A16" s="84">
        <v>9</v>
      </c>
      <c r="B16" s="94">
        <v>2.06</v>
      </c>
      <c r="C16" s="95" t="s">
        <v>46</v>
      </c>
      <c r="D16" s="96"/>
      <c r="E16" s="96"/>
      <c r="F16" s="96"/>
      <c r="G16" s="96"/>
      <c r="H16" s="96"/>
      <c r="I16" s="96"/>
      <c r="J16" s="94"/>
      <c r="K16" s="94"/>
      <c r="L16" s="94"/>
      <c r="M16" s="96"/>
      <c r="N16" s="75"/>
    </row>
    <row r="17" spans="1:15" customFormat="1" ht="113" customHeight="1" x14ac:dyDescent="0.2">
      <c r="A17" s="84"/>
      <c r="B17" s="94"/>
      <c r="C17" s="165" t="s">
        <v>582</v>
      </c>
      <c r="D17" s="96"/>
      <c r="E17" s="96"/>
      <c r="F17" s="96"/>
      <c r="G17" s="96"/>
      <c r="H17" s="96"/>
      <c r="I17" s="130" t="s">
        <v>47</v>
      </c>
      <c r="J17" s="127">
        <f>56.32*6</f>
        <v>337.92</v>
      </c>
      <c r="K17" s="131">
        <f>1300*(1-0.238)</f>
        <v>990.6</v>
      </c>
      <c r="L17" s="129">
        <f t="shared" si="1"/>
        <v>334743.55200000003</v>
      </c>
      <c r="M17" s="79" t="s">
        <v>32</v>
      </c>
      <c r="N17" s="75"/>
    </row>
    <row r="18" spans="1:15" s="72" customFormat="1" ht="19" x14ac:dyDescent="0.2">
      <c r="A18" s="82"/>
      <c r="B18" s="88">
        <v>3</v>
      </c>
      <c r="C18" s="171" t="s">
        <v>594</v>
      </c>
      <c r="D18" s="89"/>
      <c r="E18" s="89"/>
      <c r="F18" s="89"/>
      <c r="G18" s="89"/>
      <c r="H18" s="89"/>
      <c r="I18" s="89"/>
      <c r="J18" s="89"/>
      <c r="K18" s="82"/>
      <c r="L18" s="88"/>
      <c r="M18" s="122"/>
      <c r="N18" s="123"/>
    </row>
    <row r="19" spans="1:15" ht="194" customHeight="1" x14ac:dyDescent="0.2">
      <c r="A19" s="84">
        <v>10</v>
      </c>
      <c r="B19" s="85">
        <v>3.01</v>
      </c>
      <c r="C19" s="86" t="s">
        <v>48</v>
      </c>
      <c r="D19" s="87"/>
      <c r="E19" s="87"/>
      <c r="F19" s="87"/>
      <c r="G19" s="87"/>
      <c r="H19" s="87"/>
      <c r="I19" s="87" t="s">
        <v>40</v>
      </c>
      <c r="J19" s="132">
        <f>'Cat eye &amp; Delinators'!D35</f>
        <v>358</v>
      </c>
      <c r="K19" s="85">
        <v>600.55999999999995</v>
      </c>
      <c r="L19" s="85">
        <f t="shared" ref="L19:L50" si="2">ROUND(K19*J19,0)</f>
        <v>215000</v>
      </c>
      <c r="M19" s="79" t="s">
        <v>49</v>
      </c>
      <c r="O19" s="133"/>
    </row>
    <row r="20" spans="1:15" ht="45" x14ac:dyDescent="0.2">
      <c r="A20" s="84">
        <v>11</v>
      </c>
      <c r="B20" s="85">
        <v>3.02</v>
      </c>
      <c r="C20" s="86" t="s">
        <v>50</v>
      </c>
      <c r="D20" s="87"/>
      <c r="E20" s="87"/>
      <c r="F20" s="87"/>
      <c r="G20" s="87"/>
      <c r="H20" s="87"/>
      <c r="I20" s="87" t="s">
        <v>40</v>
      </c>
      <c r="J20" s="132">
        <v>2200</v>
      </c>
      <c r="K20" s="85">
        <v>15</v>
      </c>
      <c r="L20" s="85">
        <f t="shared" si="2"/>
        <v>33000</v>
      </c>
      <c r="M20" s="79" t="s">
        <v>51</v>
      </c>
      <c r="O20" s="133"/>
    </row>
    <row r="21" spans="1:15" ht="75" x14ac:dyDescent="0.2">
      <c r="A21" s="84">
        <v>12</v>
      </c>
      <c r="B21" s="85">
        <v>3.03</v>
      </c>
      <c r="C21" s="86" t="s">
        <v>52</v>
      </c>
      <c r="D21" s="87"/>
      <c r="E21" s="87"/>
      <c r="F21" s="87"/>
      <c r="G21" s="87"/>
      <c r="H21" s="87"/>
      <c r="I21" s="87"/>
      <c r="J21" s="132"/>
      <c r="K21" s="85"/>
      <c r="L21" s="85"/>
      <c r="M21" s="79" t="s">
        <v>53</v>
      </c>
      <c r="O21" s="133"/>
    </row>
    <row r="22" spans="1:15" ht="24.75" customHeight="1" x14ac:dyDescent="0.2">
      <c r="A22" s="84"/>
      <c r="B22" s="85" t="s">
        <v>54</v>
      </c>
      <c r="C22" s="86" t="s">
        <v>55</v>
      </c>
      <c r="D22" s="87"/>
      <c r="E22" s="87"/>
      <c r="F22" s="87"/>
      <c r="G22" s="87"/>
      <c r="H22" s="87"/>
      <c r="I22" s="87" t="s">
        <v>40</v>
      </c>
      <c r="J22" s="132">
        <v>40</v>
      </c>
      <c r="K22" s="85">
        <v>3794</v>
      </c>
      <c r="L22" s="85">
        <f t="shared" si="2"/>
        <v>151760</v>
      </c>
      <c r="M22" s="79"/>
      <c r="O22" s="133"/>
    </row>
    <row r="23" spans="1:15" ht="24.75" customHeight="1" x14ac:dyDescent="0.2">
      <c r="A23" s="84"/>
      <c r="B23" s="85" t="s">
        <v>56</v>
      </c>
      <c r="C23" s="97" t="s">
        <v>57</v>
      </c>
      <c r="D23" s="87"/>
      <c r="E23" s="87"/>
      <c r="F23" s="87"/>
      <c r="G23" s="87"/>
      <c r="H23" s="87"/>
      <c r="I23" s="87" t="s">
        <v>40</v>
      </c>
      <c r="J23" s="132">
        <v>25</v>
      </c>
      <c r="K23" s="85">
        <v>3297</v>
      </c>
      <c r="L23" s="85">
        <f t="shared" si="2"/>
        <v>82425</v>
      </c>
      <c r="M23" s="79"/>
      <c r="O23" s="133"/>
    </row>
    <row r="24" spans="1:15" ht="24.75" customHeight="1" x14ac:dyDescent="0.2">
      <c r="A24" s="84"/>
      <c r="B24" s="85" t="s">
        <v>58</v>
      </c>
      <c r="C24" s="98" t="s">
        <v>59</v>
      </c>
      <c r="D24" s="87"/>
      <c r="E24" s="87"/>
      <c r="F24" s="87"/>
      <c r="G24" s="87"/>
      <c r="H24" s="87"/>
      <c r="I24" s="87" t="s">
        <v>40</v>
      </c>
      <c r="J24" s="132">
        <v>15</v>
      </c>
      <c r="K24" s="85">
        <v>3745</v>
      </c>
      <c r="L24" s="85">
        <f t="shared" si="2"/>
        <v>56175</v>
      </c>
      <c r="M24" s="79"/>
      <c r="O24" s="133"/>
    </row>
    <row r="25" spans="1:15" ht="29.25" customHeight="1" x14ac:dyDescent="0.2">
      <c r="A25" s="84"/>
      <c r="B25" s="85" t="s">
        <v>60</v>
      </c>
      <c r="C25" s="99" t="s">
        <v>61</v>
      </c>
      <c r="D25" s="87"/>
      <c r="E25" s="87"/>
      <c r="F25" s="87"/>
      <c r="G25" s="87"/>
      <c r="H25" s="87"/>
      <c r="I25" s="87" t="s">
        <v>40</v>
      </c>
      <c r="J25" s="132">
        <v>34</v>
      </c>
      <c r="K25" s="85">
        <v>4799</v>
      </c>
      <c r="L25" s="85">
        <f t="shared" si="2"/>
        <v>163166</v>
      </c>
      <c r="M25" s="79"/>
      <c r="O25" s="133"/>
    </row>
    <row r="26" spans="1:15" ht="21" customHeight="1" x14ac:dyDescent="0.2">
      <c r="A26" s="84"/>
      <c r="B26" s="85" t="s">
        <v>62</v>
      </c>
      <c r="C26" s="86" t="s">
        <v>63</v>
      </c>
      <c r="D26" s="87"/>
      <c r="E26" s="87"/>
      <c r="F26" s="87"/>
      <c r="G26" s="87"/>
      <c r="H26" s="87"/>
      <c r="I26" s="87" t="s">
        <v>40</v>
      </c>
      <c r="J26" s="132">
        <v>62</v>
      </c>
      <c r="K26" s="85">
        <v>3801</v>
      </c>
      <c r="L26" s="85">
        <f t="shared" si="2"/>
        <v>235662</v>
      </c>
      <c r="M26" s="79"/>
      <c r="O26" s="133"/>
    </row>
    <row r="27" spans="1:15" x14ac:dyDescent="0.2">
      <c r="A27" s="84"/>
      <c r="B27" s="85" t="s">
        <v>64</v>
      </c>
      <c r="C27" s="86" t="s">
        <v>65</v>
      </c>
      <c r="D27" s="87"/>
      <c r="E27" s="87"/>
      <c r="F27" s="87"/>
      <c r="G27" s="87"/>
      <c r="H27" s="87"/>
      <c r="I27" s="87" t="s">
        <v>40</v>
      </c>
      <c r="J27" s="132">
        <v>24</v>
      </c>
      <c r="K27" s="85">
        <v>4044</v>
      </c>
      <c r="L27" s="85">
        <f t="shared" si="2"/>
        <v>97056</v>
      </c>
      <c r="M27" s="79"/>
      <c r="O27" s="133"/>
    </row>
    <row r="28" spans="1:15" ht="128.25" customHeight="1" x14ac:dyDescent="0.2">
      <c r="A28" s="84">
        <v>13</v>
      </c>
      <c r="B28" s="85">
        <v>3.04</v>
      </c>
      <c r="C28" s="86" t="s">
        <v>66</v>
      </c>
      <c r="D28" s="87"/>
      <c r="E28" s="87"/>
      <c r="F28" s="87"/>
      <c r="G28" s="87"/>
      <c r="H28" s="87"/>
      <c r="I28" s="87" t="s">
        <v>67</v>
      </c>
      <c r="J28" s="132">
        <v>500</v>
      </c>
      <c r="K28" s="85">
        <v>3107</v>
      </c>
      <c r="L28" s="85">
        <f t="shared" si="2"/>
        <v>1553500</v>
      </c>
      <c r="M28" s="79" t="s">
        <v>68</v>
      </c>
      <c r="O28" s="133"/>
    </row>
    <row r="29" spans="1:15" ht="119" customHeight="1" x14ac:dyDescent="0.2">
      <c r="A29" s="84">
        <v>14</v>
      </c>
      <c r="B29" s="85">
        <v>3.05</v>
      </c>
      <c r="C29" s="92" t="s">
        <v>69</v>
      </c>
      <c r="D29" s="87"/>
      <c r="E29" s="87"/>
      <c r="F29" s="87"/>
      <c r="G29" s="87"/>
      <c r="H29" s="87"/>
      <c r="I29" s="87" t="s">
        <v>67</v>
      </c>
      <c r="J29" s="134">
        <v>50</v>
      </c>
      <c r="K29" s="134">
        <v>2971.02</v>
      </c>
      <c r="L29" s="135">
        <f t="shared" ref="L29" si="3">J29*K29</f>
        <v>148551</v>
      </c>
      <c r="M29" s="79" t="s">
        <v>70</v>
      </c>
      <c r="O29" s="133"/>
    </row>
    <row r="30" spans="1:15" ht="118.5" customHeight="1" x14ac:dyDescent="0.2">
      <c r="A30" s="84">
        <v>15</v>
      </c>
      <c r="B30" s="85">
        <v>3.06</v>
      </c>
      <c r="C30" s="92" t="s">
        <v>71</v>
      </c>
      <c r="D30" s="100" t="s">
        <v>40</v>
      </c>
      <c r="E30" s="101">
        <v>25</v>
      </c>
      <c r="F30" s="101">
        <v>5892.85</v>
      </c>
      <c r="G30" s="102">
        <f t="shared" ref="G30" si="4">E30*F30</f>
        <v>147321.25</v>
      </c>
      <c r="H30" s="87"/>
      <c r="I30" s="93" t="s">
        <v>40</v>
      </c>
      <c r="J30" s="134">
        <v>10</v>
      </c>
      <c r="K30" s="134">
        <v>5892.85</v>
      </c>
      <c r="L30" s="135">
        <f t="shared" ref="L30:L33" si="5">J30*K30</f>
        <v>58928.5</v>
      </c>
      <c r="M30" s="79" t="s">
        <v>70</v>
      </c>
      <c r="O30" s="133"/>
    </row>
    <row r="31" spans="1:15" ht="75" x14ac:dyDescent="0.2">
      <c r="A31" s="84">
        <v>15</v>
      </c>
      <c r="B31" s="85">
        <v>3.06</v>
      </c>
      <c r="C31" s="92" t="s">
        <v>72</v>
      </c>
      <c r="D31" s="87"/>
      <c r="E31" s="87"/>
      <c r="F31" s="87"/>
      <c r="G31" s="87"/>
      <c r="H31" s="87"/>
      <c r="I31" s="93" t="s">
        <v>40</v>
      </c>
      <c r="J31" s="134">
        <v>5</v>
      </c>
      <c r="K31" s="134">
        <v>25446.42</v>
      </c>
      <c r="L31" s="135">
        <f t="shared" si="5"/>
        <v>127232.09999999999</v>
      </c>
      <c r="M31" s="79" t="s">
        <v>70</v>
      </c>
      <c r="O31" s="133"/>
    </row>
    <row r="32" spans="1:15" ht="165" x14ac:dyDescent="0.2">
      <c r="A32" s="84">
        <v>16</v>
      </c>
      <c r="B32" s="85">
        <v>3.07</v>
      </c>
      <c r="C32" s="92" t="s">
        <v>73</v>
      </c>
      <c r="D32" s="87"/>
      <c r="E32" s="87"/>
      <c r="F32" s="87"/>
      <c r="G32" s="87"/>
      <c r="H32" s="87"/>
      <c r="I32" s="87" t="s">
        <v>40</v>
      </c>
      <c r="J32" s="132">
        <f>+'Cat eye &amp; Delinators'!C35</f>
        <v>2364</v>
      </c>
      <c r="K32" s="111">
        <v>294.10000000000002</v>
      </c>
      <c r="L32" s="85">
        <f t="shared" si="5"/>
        <v>695252.4</v>
      </c>
      <c r="M32" s="79" t="s">
        <v>74</v>
      </c>
      <c r="O32" s="133"/>
    </row>
    <row r="33" spans="1:15" ht="90" x14ac:dyDescent="0.2">
      <c r="A33" s="84">
        <v>17</v>
      </c>
      <c r="B33" s="85">
        <v>3.08</v>
      </c>
      <c r="C33" s="103" t="s">
        <v>75</v>
      </c>
      <c r="D33" s="87"/>
      <c r="E33" s="87"/>
      <c r="F33" s="87"/>
      <c r="G33" s="87"/>
      <c r="H33" s="87"/>
      <c r="I33" s="87" t="s">
        <v>76</v>
      </c>
      <c r="J33" s="132">
        <f>+Marking!E43</f>
        <v>10200</v>
      </c>
      <c r="K33" s="111">
        <v>712.2</v>
      </c>
      <c r="L33" s="85">
        <f t="shared" si="5"/>
        <v>7264440</v>
      </c>
      <c r="M33" s="79" t="s">
        <v>74</v>
      </c>
      <c r="O33" s="133"/>
    </row>
    <row r="34" spans="1:15" ht="75" x14ac:dyDescent="0.2">
      <c r="A34" s="84">
        <v>18</v>
      </c>
      <c r="B34" s="85">
        <v>3.09</v>
      </c>
      <c r="C34" s="92" t="s">
        <v>77</v>
      </c>
      <c r="D34" s="87"/>
      <c r="E34" s="87"/>
      <c r="F34" s="87"/>
      <c r="G34" s="87"/>
      <c r="H34" s="87"/>
      <c r="I34" s="87" t="s">
        <v>44</v>
      </c>
      <c r="J34" s="85">
        <f>'M20 kerb'!E34</f>
        <v>302</v>
      </c>
      <c r="K34" s="85">
        <f>[1]Chapter8!$J$111</f>
        <v>515.70000000000005</v>
      </c>
      <c r="L34" s="85">
        <f>ROUND(K34*J34,0)</f>
        <v>155741</v>
      </c>
      <c r="M34" s="79" t="s">
        <v>78</v>
      </c>
    </row>
    <row r="35" spans="1:15" s="71" customFormat="1" ht="19" x14ac:dyDescent="0.2">
      <c r="A35" s="82"/>
      <c r="B35" s="88">
        <v>4</v>
      </c>
      <c r="C35" s="171" t="s">
        <v>595</v>
      </c>
      <c r="D35" s="89"/>
      <c r="E35" s="89"/>
      <c r="F35" s="89"/>
      <c r="G35" s="89"/>
      <c r="H35" s="89"/>
      <c r="I35" s="89"/>
      <c r="J35" s="136"/>
      <c r="K35" s="88"/>
      <c r="L35" s="88"/>
      <c r="M35" s="122"/>
      <c r="O35" s="137"/>
    </row>
    <row r="36" spans="1:15" ht="203" customHeight="1" x14ac:dyDescent="0.2">
      <c r="A36" s="84">
        <v>17</v>
      </c>
      <c r="B36" s="85">
        <v>4.01</v>
      </c>
      <c r="C36" s="103" t="s">
        <v>79</v>
      </c>
      <c r="D36" s="87"/>
      <c r="E36" s="87"/>
      <c r="F36" s="87"/>
      <c r="G36" s="87"/>
      <c r="H36" s="87"/>
      <c r="I36" s="87" t="s">
        <v>80</v>
      </c>
      <c r="J36" s="132">
        <v>250</v>
      </c>
      <c r="K36" s="85">
        <v>892.86</v>
      </c>
      <c r="L36" s="85">
        <f t="shared" si="2"/>
        <v>223215</v>
      </c>
      <c r="M36" s="79" t="s">
        <v>81</v>
      </c>
      <c r="O36" s="133"/>
    </row>
    <row r="37" spans="1:15" s="73" customFormat="1" ht="45" x14ac:dyDescent="0.2">
      <c r="A37" s="84">
        <v>18</v>
      </c>
      <c r="B37" s="85">
        <v>4.0199999999999996</v>
      </c>
      <c r="C37" s="104" t="s">
        <v>82</v>
      </c>
      <c r="D37" s="87"/>
      <c r="E37" s="87"/>
      <c r="F37" s="87"/>
      <c r="G37" s="87"/>
      <c r="H37" s="87"/>
      <c r="I37" s="87" t="s">
        <v>40</v>
      </c>
      <c r="J37" s="87">
        <v>120</v>
      </c>
      <c r="K37" s="84">
        <v>32868</v>
      </c>
      <c r="L37" s="85">
        <f t="shared" si="2"/>
        <v>3944160</v>
      </c>
      <c r="M37" s="79" t="s">
        <v>83</v>
      </c>
      <c r="N37" s="124"/>
    </row>
    <row r="38" spans="1:15" ht="69" customHeight="1" x14ac:dyDescent="0.2">
      <c r="A38" s="84">
        <v>19</v>
      </c>
      <c r="B38" s="85">
        <v>4.03</v>
      </c>
      <c r="C38" s="104" t="s">
        <v>84</v>
      </c>
      <c r="D38" s="87"/>
      <c r="E38" s="87"/>
      <c r="F38" s="87"/>
      <c r="G38" s="87"/>
      <c r="H38" s="87"/>
      <c r="I38" s="87" t="s">
        <v>18</v>
      </c>
      <c r="J38" s="85">
        <v>62</v>
      </c>
      <c r="K38" s="85">
        <v>1750</v>
      </c>
      <c r="L38" s="85">
        <f t="shared" si="2"/>
        <v>108500</v>
      </c>
      <c r="M38" s="81" t="s">
        <v>85</v>
      </c>
    </row>
    <row r="39" spans="1:15" s="72" customFormat="1" ht="19" x14ac:dyDescent="0.2">
      <c r="A39" s="82"/>
      <c r="B39" s="88">
        <v>5</v>
      </c>
      <c r="C39" s="171" t="s">
        <v>596</v>
      </c>
      <c r="D39" s="89"/>
      <c r="E39" s="89"/>
      <c r="F39" s="89"/>
      <c r="G39" s="89"/>
      <c r="H39" s="89"/>
      <c r="I39" s="89"/>
      <c r="J39" s="88"/>
      <c r="K39" s="88"/>
      <c r="L39" s="88"/>
      <c r="M39" s="138"/>
    </row>
    <row r="40" spans="1:15" ht="30" x14ac:dyDescent="0.2">
      <c r="A40" s="84">
        <v>20</v>
      </c>
      <c r="B40" s="197">
        <v>5.01</v>
      </c>
      <c r="C40" s="105" t="s">
        <v>86</v>
      </c>
      <c r="D40" s="87"/>
      <c r="E40" s="87"/>
      <c r="F40" s="87"/>
      <c r="G40" s="87"/>
      <c r="H40" s="87"/>
      <c r="I40" s="87"/>
      <c r="J40" s="85"/>
      <c r="K40" s="85"/>
      <c r="L40" s="85"/>
      <c r="M40" s="79" t="s">
        <v>87</v>
      </c>
    </row>
    <row r="41" spans="1:15" ht="28.5" customHeight="1" x14ac:dyDescent="0.2">
      <c r="A41" s="84"/>
      <c r="B41" s="199"/>
      <c r="C41" s="92" t="s">
        <v>88</v>
      </c>
      <c r="D41" s="87"/>
      <c r="E41" s="87"/>
      <c r="F41" s="87"/>
      <c r="G41" s="87"/>
      <c r="H41" s="87"/>
      <c r="I41" s="87" t="s">
        <v>40</v>
      </c>
      <c r="J41" s="85">
        <v>180</v>
      </c>
      <c r="K41" s="85">
        <v>25</v>
      </c>
      <c r="L41" s="85">
        <f>J41*K41</f>
        <v>4500</v>
      </c>
      <c r="M41" s="207" t="s">
        <v>89</v>
      </c>
    </row>
    <row r="42" spans="1:15" ht="30" customHeight="1" x14ac:dyDescent="0.2">
      <c r="A42" s="84"/>
      <c r="B42" s="199"/>
      <c r="C42" s="92" t="s">
        <v>90</v>
      </c>
      <c r="D42" s="87"/>
      <c r="E42" s="87"/>
      <c r="F42" s="87"/>
      <c r="G42" s="87"/>
      <c r="H42" s="87"/>
      <c r="I42" s="87" t="s">
        <v>40</v>
      </c>
      <c r="J42" s="85">
        <v>55</v>
      </c>
      <c r="K42" s="85">
        <v>99</v>
      </c>
      <c r="L42" s="85">
        <f t="shared" ref="L42:L43" si="6">J42*K42</f>
        <v>5445</v>
      </c>
      <c r="M42" s="208"/>
    </row>
    <row r="43" spans="1:15" ht="37.5" customHeight="1" x14ac:dyDescent="0.2">
      <c r="A43" s="84"/>
      <c r="B43" s="198"/>
      <c r="C43" s="105" t="s">
        <v>91</v>
      </c>
      <c r="D43" s="87"/>
      <c r="E43" s="87"/>
      <c r="F43" s="87"/>
      <c r="G43" s="87"/>
      <c r="H43" s="87"/>
      <c r="I43" s="87" t="s">
        <v>40</v>
      </c>
      <c r="J43" s="85">
        <v>8</v>
      </c>
      <c r="K43" s="85">
        <v>293</v>
      </c>
      <c r="L43" s="85">
        <f t="shared" si="6"/>
        <v>2344</v>
      </c>
      <c r="M43" s="209"/>
    </row>
    <row r="44" spans="1:15" ht="72.75" customHeight="1" x14ac:dyDescent="0.2">
      <c r="A44" s="84">
        <v>21</v>
      </c>
      <c r="B44" s="197">
        <v>5.0199999999999996</v>
      </c>
      <c r="C44" s="92" t="s">
        <v>92</v>
      </c>
      <c r="D44" s="87"/>
      <c r="E44" s="87"/>
      <c r="F44" s="87"/>
      <c r="G44" s="87"/>
      <c r="H44" s="87"/>
      <c r="I44" s="87"/>
      <c r="J44" s="85"/>
      <c r="K44" s="85"/>
      <c r="L44" s="85"/>
      <c r="M44" s="79" t="s">
        <v>93</v>
      </c>
    </row>
    <row r="45" spans="1:15" x14ac:dyDescent="0.2">
      <c r="A45" s="84"/>
      <c r="B45" s="199"/>
      <c r="C45" s="92" t="s">
        <v>88</v>
      </c>
      <c r="D45" s="87"/>
      <c r="E45" s="87"/>
      <c r="F45" s="87"/>
      <c r="G45" s="87"/>
      <c r="H45" s="87"/>
      <c r="I45" s="87" t="s">
        <v>40</v>
      </c>
      <c r="J45" s="85">
        <v>100</v>
      </c>
      <c r="K45" s="85">
        <v>862.4</v>
      </c>
      <c r="L45" s="85">
        <f>J45*K45</f>
        <v>86240</v>
      </c>
      <c r="M45" s="207" t="s">
        <v>94</v>
      </c>
    </row>
    <row r="46" spans="1:15" x14ac:dyDescent="0.2">
      <c r="A46" s="84"/>
      <c r="B46" s="199"/>
      <c r="C46" s="92" t="s">
        <v>90</v>
      </c>
      <c r="D46" s="87"/>
      <c r="E46" s="87"/>
      <c r="F46" s="87"/>
      <c r="G46" s="87"/>
      <c r="H46" s="87"/>
      <c r="I46" s="87" t="s">
        <v>40</v>
      </c>
      <c r="J46" s="85">
        <v>40</v>
      </c>
      <c r="K46" s="85">
        <v>3453.9</v>
      </c>
      <c r="L46" s="85">
        <f>J46*K46</f>
        <v>138156</v>
      </c>
      <c r="M46" s="208"/>
    </row>
    <row r="47" spans="1:15" x14ac:dyDescent="0.2">
      <c r="A47" s="84"/>
      <c r="B47" s="198"/>
      <c r="C47" s="105" t="s">
        <v>91</v>
      </c>
      <c r="D47" s="87"/>
      <c r="E47" s="87"/>
      <c r="F47" s="87"/>
      <c r="G47" s="87"/>
      <c r="H47" s="87"/>
      <c r="I47" s="87" t="s">
        <v>40</v>
      </c>
      <c r="J47" s="85">
        <v>10</v>
      </c>
      <c r="K47" s="85">
        <v>5642</v>
      </c>
      <c r="L47" s="85">
        <f t="shared" ref="L47:L53" si="7">J47*K47</f>
        <v>56420</v>
      </c>
      <c r="M47" s="209"/>
    </row>
    <row r="48" spans="1:15" s="73" customFormat="1" ht="45" x14ac:dyDescent="0.2">
      <c r="A48" s="84">
        <v>22</v>
      </c>
      <c r="B48" s="85">
        <v>5.03</v>
      </c>
      <c r="C48" s="95" t="s">
        <v>95</v>
      </c>
      <c r="D48" s="87"/>
      <c r="E48" s="87"/>
      <c r="F48" s="87"/>
      <c r="G48" s="87"/>
      <c r="H48" s="87"/>
      <c r="I48" s="87" t="s">
        <v>96</v>
      </c>
      <c r="J48" s="111">
        <f>+'Measurement Book'!H16</f>
        <v>10500</v>
      </c>
      <c r="K48" s="85">
        <v>97</v>
      </c>
      <c r="L48" s="85">
        <f t="shared" si="7"/>
        <v>1018500</v>
      </c>
      <c r="M48" s="79" t="s">
        <v>97</v>
      </c>
    </row>
    <row r="49" spans="1:17" s="73" customFormat="1" ht="19" x14ac:dyDescent="0.2">
      <c r="A49" s="82"/>
      <c r="B49" s="88">
        <v>6</v>
      </c>
      <c r="C49" s="171" t="s">
        <v>597</v>
      </c>
      <c r="D49" s="89"/>
      <c r="E49" s="89"/>
      <c r="F49" s="89"/>
      <c r="G49" s="89"/>
      <c r="H49" s="89"/>
      <c r="I49" s="89"/>
      <c r="J49" s="88"/>
      <c r="K49" s="88"/>
      <c r="L49" s="88"/>
      <c r="M49" s="122"/>
    </row>
    <row r="50" spans="1:17" ht="45" x14ac:dyDescent="0.2">
      <c r="A50" s="84">
        <v>23</v>
      </c>
      <c r="B50" s="85">
        <v>6.01</v>
      </c>
      <c r="C50" s="92" t="s">
        <v>98</v>
      </c>
      <c r="D50" s="87"/>
      <c r="E50" s="87"/>
      <c r="F50" s="87"/>
      <c r="G50" s="87"/>
      <c r="H50" s="87"/>
      <c r="I50" s="87" t="s">
        <v>99</v>
      </c>
      <c r="J50" s="85">
        <v>2500</v>
      </c>
      <c r="K50" s="85">
        <v>150.03</v>
      </c>
      <c r="L50" s="85">
        <f t="shared" si="2"/>
        <v>375075</v>
      </c>
      <c r="M50" s="79" t="s">
        <v>100</v>
      </c>
    </row>
    <row r="51" spans="1:17" ht="30" x14ac:dyDescent="0.2">
      <c r="A51" s="193">
        <v>24</v>
      </c>
      <c r="B51" s="197">
        <v>6.02</v>
      </c>
      <c r="C51" s="106" t="s">
        <v>101</v>
      </c>
      <c r="D51" s="87"/>
      <c r="E51" s="87"/>
      <c r="F51" s="87"/>
      <c r="G51" s="87"/>
      <c r="H51" s="87"/>
      <c r="I51" s="87"/>
      <c r="J51" s="85"/>
      <c r="K51" s="85"/>
      <c r="L51" s="85"/>
      <c r="M51" s="139"/>
    </row>
    <row r="52" spans="1:17" x14ac:dyDescent="0.2">
      <c r="A52" s="193"/>
      <c r="B52" s="198"/>
      <c r="C52" s="107" t="s">
        <v>102</v>
      </c>
      <c r="D52" s="87"/>
      <c r="E52" s="87"/>
      <c r="F52" s="87"/>
      <c r="G52" s="87"/>
      <c r="H52" s="87"/>
      <c r="I52" s="87" t="s">
        <v>67</v>
      </c>
      <c r="J52" s="85">
        <f>((56320*4)*5)/100</f>
        <v>11264</v>
      </c>
      <c r="K52" s="85">
        <f>'[1]Chapter 10'!$J$198</f>
        <v>5.4</v>
      </c>
      <c r="L52" s="85">
        <f>ROUND(K52*J52,0)</f>
        <v>60826</v>
      </c>
      <c r="M52" s="139" t="s">
        <v>103</v>
      </c>
    </row>
    <row r="53" spans="1:17" ht="90" x14ac:dyDescent="0.2">
      <c r="A53" s="84">
        <v>25</v>
      </c>
      <c r="B53" s="85">
        <v>6.03</v>
      </c>
      <c r="C53" s="108" t="s">
        <v>104</v>
      </c>
      <c r="D53" s="87"/>
      <c r="E53" s="87"/>
      <c r="F53" s="87"/>
      <c r="G53" s="87"/>
      <c r="H53" s="87"/>
      <c r="I53" s="140" t="s">
        <v>105</v>
      </c>
      <c r="J53" s="141">
        <v>40</v>
      </c>
      <c r="K53" s="142">
        <f>27417*(1-0.4275)</f>
        <v>15696.2325</v>
      </c>
      <c r="L53" s="141">
        <f t="shared" si="7"/>
        <v>627849.30000000005</v>
      </c>
      <c r="M53" s="139" t="s">
        <v>106</v>
      </c>
    </row>
    <row r="54" spans="1:17" ht="90" x14ac:dyDescent="0.2">
      <c r="A54" s="194">
        <v>26</v>
      </c>
      <c r="B54" s="197">
        <v>6.04</v>
      </c>
      <c r="C54" s="109" t="s">
        <v>107</v>
      </c>
      <c r="D54" s="87"/>
      <c r="E54" s="87"/>
      <c r="F54" s="87"/>
      <c r="G54" s="87"/>
      <c r="H54" s="87"/>
      <c r="I54" s="201" t="s">
        <v>108</v>
      </c>
      <c r="J54" s="143"/>
      <c r="K54" s="142"/>
      <c r="L54" s="141"/>
      <c r="M54" s="207" t="s">
        <v>109</v>
      </c>
    </row>
    <row r="55" spans="1:17" x14ac:dyDescent="0.2">
      <c r="A55" s="195"/>
      <c r="B55" s="199"/>
      <c r="C55" s="110" t="s">
        <v>110</v>
      </c>
      <c r="D55" s="87"/>
      <c r="E55" s="87"/>
      <c r="F55" s="87"/>
      <c r="G55" s="87"/>
      <c r="H55" s="87"/>
      <c r="I55" s="201"/>
      <c r="J55" s="143">
        <v>5000</v>
      </c>
      <c r="K55" s="142">
        <v>64</v>
      </c>
      <c r="L55" s="141">
        <f t="shared" ref="L55:L57" si="8">J55*K55</f>
        <v>320000</v>
      </c>
      <c r="M55" s="208"/>
    </row>
    <row r="56" spans="1:17" x14ac:dyDescent="0.2">
      <c r="A56" s="195"/>
      <c r="B56" s="199"/>
      <c r="C56" s="110" t="s">
        <v>111</v>
      </c>
      <c r="D56" s="87"/>
      <c r="E56" s="87"/>
      <c r="F56" s="87"/>
      <c r="G56" s="87"/>
      <c r="H56" s="87"/>
      <c r="I56" s="201"/>
      <c r="J56" s="143">
        <v>5000</v>
      </c>
      <c r="K56" s="142">
        <v>45</v>
      </c>
      <c r="L56" s="141">
        <f t="shared" si="8"/>
        <v>225000</v>
      </c>
      <c r="M56" s="208"/>
    </row>
    <row r="57" spans="1:17" x14ac:dyDescent="0.2">
      <c r="A57" s="196"/>
      <c r="B57" s="198"/>
      <c r="C57" s="110" t="s">
        <v>112</v>
      </c>
      <c r="D57" s="87"/>
      <c r="E57" s="87"/>
      <c r="F57" s="87"/>
      <c r="G57" s="87"/>
      <c r="H57" s="87"/>
      <c r="I57" s="201"/>
      <c r="J57" s="143">
        <v>5000</v>
      </c>
      <c r="K57" s="142">
        <v>27</v>
      </c>
      <c r="L57" s="141">
        <f t="shared" si="8"/>
        <v>135000</v>
      </c>
      <c r="M57" s="209"/>
    </row>
    <row r="58" spans="1:17" x14ac:dyDescent="0.2">
      <c r="A58" s="84">
        <v>27</v>
      </c>
      <c r="B58" s="85">
        <v>6.05</v>
      </c>
      <c r="C58" s="106" t="s">
        <v>113</v>
      </c>
      <c r="D58" s="87"/>
      <c r="E58" s="87"/>
      <c r="F58" s="87"/>
      <c r="G58" s="87"/>
      <c r="H58" s="87"/>
      <c r="I58" s="87"/>
      <c r="J58" s="85"/>
      <c r="K58" s="85"/>
      <c r="L58" s="85"/>
      <c r="M58" s="139"/>
    </row>
    <row r="59" spans="1:17" ht="90" x14ac:dyDescent="0.2">
      <c r="A59" s="90"/>
      <c r="B59" s="111"/>
      <c r="C59" s="112" t="s">
        <v>114</v>
      </c>
      <c r="D59" s="113"/>
      <c r="E59" s="113"/>
      <c r="F59" s="113"/>
      <c r="G59" s="113"/>
      <c r="H59" s="113"/>
      <c r="I59" s="113" t="s">
        <v>108</v>
      </c>
      <c r="J59" s="90">
        <v>1500</v>
      </c>
      <c r="K59" s="111">
        <v>509</v>
      </c>
      <c r="L59" s="111">
        <f>ROUND(K59*J59,0)</f>
        <v>763500</v>
      </c>
      <c r="M59" s="100" t="s">
        <v>115</v>
      </c>
      <c r="Q59" s="75">
        <f>55320*18</f>
        <v>995760</v>
      </c>
    </row>
    <row r="60" spans="1:17" ht="45" x14ac:dyDescent="0.2">
      <c r="A60" s="114">
        <v>28</v>
      </c>
      <c r="B60" s="115">
        <v>6.06</v>
      </c>
      <c r="C60" s="92" t="s">
        <v>116</v>
      </c>
      <c r="D60" s="113"/>
      <c r="E60" s="113"/>
      <c r="F60" s="113"/>
      <c r="G60" s="113"/>
      <c r="H60" s="113"/>
      <c r="I60" s="113" t="s">
        <v>108</v>
      </c>
      <c r="J60" s="90">
        <f>J61/0.04</f>
        <v>4500</v>
      </c>
      <c r="K60" s="111">
        <v>16</v>
      </c>
      <c r="L60" s="111">
        <f>ROUND(K60*J60,0)</f>
        <v>72000</v>
      </c>
      <c r="M60" s="100" t="s">
        <v>45</v>
      </c>
    </row>
    <row r="61" spans="1:17" ht="105" x14ac:dyDescent="0.2">
      <c r="A61" s="114">
        <v>29</v>
      </c>
      <c r="B61" s="115">
        <v>6.07</v>
      </c>
      <c r="C61" s="92" t="s">
        <v>117</v>
      </c>
      <c r="D61" s="113"/>
      <c r="E61" s="113"/>
      <c r="F61" s="113"/>
      <c r="G61" s="113"/>
      <c r="H61" s="113"/>
      <c r="I61" s="113" t="s">
        <v>118</v>
      </c>
      <c r="J61" s="90">
        <v>180</v>
      </c>
      <c r="K61" s="111">
        <v>14907</v>
      </c>
      <c r="L61" s="111">
        <f>ROUND(K61*J61,0)</f>
        <v>2683260</v>
      </c>
      <c r="M61" s="100" t="s">
        <v>119</v>
      </c>
    </row>
    <row r="62" spans="1:17" ht="105" x14ac:dyDescent="0.2">
      <c r="A62" s="114">
        <v>30</v>
      </c>
      <c r="B62" s="115">
        <v>6.08</v>
      </c>
      <c r="C62" s="92" t="s">
        <v>120</v>
      </c>
      <c r="D62" s="113"/>
      <c r="E62" s="113"/>
      <c r="F62" s="113"/>
      <c r="G62" s="113"/>
      <c r="H62" s="113"/>
      <c r="I62" s="113" t="s">
        <v>118</v>
      </c>
      <c r="J62" s="90">
        <v>150</v>
      </c>
      <c r="K62" s="111">
        <v>4435</v>
      </c>
      <c r="L62" s="111">
        <f t="shared" ref="L62:L77" si="9">ROUND(K62*J62,0)</f>
        <v>665250</v>
      </c>
      <c r="M62" s="100" t="s">
        <v>45</v>
      </c>
    </row>
    <row r="63" spans="1:17" ht="160.5" customHeight="1" x14ac:dyDescent="0.2">
      <c r="A63" s="114">
        <v>31</v>
      </c>
      <c r="B63" s="115">
        <v>6.09</v>
      </c>
      <c r="C63" s="92" t="s">
        <v>121</v>
      </c>
      <c r="D63" s="113"/>
      <c r="E63" s="113"/>
      <c r="F63" s="113"/>
      <c r="G63" s="113"/>
      <c r="H63" s="113"/>
      <c r="I63" s="113" t="s">
        <v>118</v>
      </c>
      <c r="J63" s="90">
        <v>150</v>
      </c>
      <c r="K63" s="111">
        <v>7756</v>
      </c>
      <c r="L63" s="111">
        <f t="shared" si="9"/>
        <v>1163400</v>
      </c>
      <c r="M63" s="100" t="s">
        <v>45</v>
      </c>
    </row>
    <row r="64" spans="1:17" ht="60" x14ac:dyDescent="0.2">
      <c r="A64" s="114">
        <v>32</v>
      </c>
      <c r="B64" s="115">
        <v>6.1</v>
      </c>
      <c r="C64" s="92" t="s">
        <v>122</v>
      </c>
      <c r="D64" s="113"/>
      <c r="E64" s="113"/>
      <c r="F64" s="113"/>
      <c r="G64" s="113"/>
      <c r="H64" s="113"/>
      <c r="I64" s="113" t="s">
        <v>67</v>
      </c>
      <c r="J64" s="90">
        <v>500</v>
      </c>
      <c r="K64" s="111">
        <v>631</v>
      </c>
      <c r="L64" s="111">
        <f t="shared" si="9"/>
        <v>315500</v>
      </c>
      <c r="M64" s="100" t="s">
        <v>45</v>
      </c>
    </row>
    <row r="65" spans="1:14" ht="45" x14ac:dyDescent="0.2">
      <c r="A65" s="114">
        <v>33</v>
      </c>
      <c r="B65" s="115">
        <v>6.11</v>
      </c>
      <c r="C65" s="92" t="s">
        <v>123</v>
      </c>
      <c r="D65" s="113"/>
      <c r="E65" s="113"/>
      <c r="F65" s="113"/>
      <c r="G65" s="113"/>
      <c r="H65" s="113"/>
      <c r="I65" s="113" t="s">
        <v>67</v>
      </c>
      <c r="J65" s="90">
        <v>500</v>
      </c>
      <c r="K65" s="111">
        <v>680</v>
      </c>
      <c r="L65" s="111">
        <f t="shared" si="9"/>
        <v>340000</v>
      </c>
      <c r="M65" s="100" t="s">
        <v>45</v>
      </c>
    </row>
    <row r="66" spans="1:14" ht="60" x14ac:dyDescent="0.2">
      <c r="A66" s="114">
        <v>34</v>
      </c>
      <c r="B66" s="115">
        <v>6.12</v>
      </c>
      <c r="C66" s="92" t="s">
        <v>124</v>
      </c>
      <c r="D66" s="113"/>
      <c r="E66" s="113"/>
      <c r="F66" s="113"/>
      <c r="G66" s="113"/>
      <c r="H66" s="113"/>
      <c r="I66" s="113" t="s">
        <v>67</v>
      </c>
      <c r="J66" s="90">
        <v>1500</v>
      </c>
      <c r="K66" s="111">
        <v>680</v>
      </c>
      <c r="L66" s="111">
        <f t="shared" si="9"/>
        <v>1020000</v>
      </c>
      <c r="M66" s="100" t="s">
        <v>45</v>
      </c>
    </row>
    <row r="67" spans="1:14" ht="75" x14ac:dyDescent="0.2">
      <c r="A67" s="114">
        <v>35</v>
      </c>
      <c r="B67" s="115">
        <v>6.13</v>
      </c>
      <c r="C67" s="92" t="s">
        <v>125</v>
      </c>
      <c r="D67" s="113"/>
      <c r="E67" s="113"/>
      <c r="F67" s="113"/>
      <c r="G67" s="113"/>
      <c r="H67" s="113"/>
      <c r="I67" s="113" t="s">
        <v>67</v>
      </c>
      <c r="J67" s="90">
        <v>1000</v>
      </c>
      <c r="K67" s="111">
        <v>1275</v>
      </c>
      <c r="L67" s="111">
        <f t="shared" si="9"/>
        <v>1275000</v>
      </c>
      <c r="M67" s="100" t="s">
        <v>45</v>
      </c>
    </row>
    <row r="68" spans="1:14" ht="45" x14ac:dyDescent="0.2">
      <c r="A68" s="114">
        <v>36</v>
      </c>
      <c r="B68" s="115">
        <v>6.14</v>
      </c>
      <c r="C68" s="92" t="s">
        <v>126</v>
      </c>
      <c r="D68" s="113"/>
      <c r="E68" s="113"/>
      <c r="F68" s="113"/>
      <c r="G68" s="113"/>
      <c r="H68" s="113"/>
      <c r="I68" s="113" t="s">
        <v>118</v>
      </c>
      <c r="J68" s="90">
        <v>150</v>
      </c>
      <c r="K68" s="111">
        <v>2133</v>
      </c>
      <c r="L68" s="111">
        <f t="shared" si="9"/>
        <v>319950</v>
      </c>
      <c r="M68" s="100" t="s">
        <v>45</v>
      </c>
    </row>
    <row r="69" spans="1:14" ht="150" x14ac:dyDescent="0.2">
      <c r="A69" s="114">
        <v>37</v>
      </c>
      <c r="B69" s="115">
        <v>6.15</v>
      </c>
      <c r="C69" s="163" t="s">
        <v>127</v>
      </c>
      <c r="D69" s="113"/>
      <c r="E69" s="113"/>
      <c r="F69" s="113"/>
      <c r="G69" s="113"/>
      <c r="H69" s="113"/>
      <c r="I69" s="113" t="s">
        <v>67</v>
      </c>
      <c r="J69" s="90">
        <v>500</v>
      </c>
      <c r="K69" s="111">
        <v>1590</v>
      </c>
      <c r="L69" s="111">
        <f t="shared" si="9"/>
        <v>795000</v>
      </c>
      <c r="M69" s="100" t="s">
        <v>128</v>
      </c>
    </row>
    <row r="70" spans="1:14" ht="60" x14ac:dyDescent="0.2">
      <c r="A70" s="84">
        <v>38</v>
      </c>
      <c r="B70" s="168">
        <v>6.16</v>
      </c>
      <c r="C70" s="165" t="s">
        <v>588</v>
      </c>
      <c r="D70" s="87"/>
      <c r="E70" s="87"/>
      <c r="F70" s="87"/>
      <c r="G70" s="87"/>
      <c r="H70" s="87"/>
      <c r="I70" s="169" t="s">
        <v>579</v>
      </c>
      <c r="J70" s="84">
        <v>6</v>
      </c>
      <c r="K70" s="85">
        <v>64676</v>
      </c>
      <c r="L70" s="85">
        <f t="shared" si="9"/>
        <v>388056</v>
      </c>
      <c r="M70" s="210" t="s">
        <v>45</v>
      </c>
    </row>
    <row r="71" spans="1:14" ht="45" x14ac:dyDescent="0.2">
      <c r="A71" s="84">
        <v>39</v>
      </c>
      <c r="B71" s="168">
        <v>6.17</v>
      </c>
      <c r="C71" s="165" t="s">
        <v>589</v>
      </c>
      <c r="D71" s="87"/>
      <c r="E71" s="87"/>
      <c r="F71" s="87"/>
      <c r="G71" s="87"/>
      <c r="H71" s="87"/>
      <c r="I71" s="169"/>
      <c r="J71" s="84"/>
      <c r="K71" s="85"/>
      <c r="L71" s="85"/>
      <c r="M71" s="211"/>
    </row>
    <row r="72" spans="1:14" x14ac:dyDescent="0.2">
      <c r="A72" s="84"/>
      <c r="B72" s="168" t="s">
        <v>54</v>
      </c>
      <c r="C72" s="170" t="s">
        <v>575</v>
      </c>
      <c r="D72" s="87"/>
      <c r="E72" s="87"/>
      <c r="F72" s="87"/>
      <c r="G72" s="87"/>
      <c r="H72" s="87"/>
      <c r="I72" s="169" t="s">
        <v>18</v>
      </c>
      <c r="J72" s="84">
        <v>6</v>
      </c>
      <c r="K72" s="85">
        <v>1048</v>
      </c>
      <c r="L72" s="85">
        <f t="shared" si="9"/>
        <v>6288</v>
      </c>
      <c r="M72" s="208"/>
    </row>
    <row r="73" spans="1:14" x14ac:dyDescent="0.2">
      <c r="A73" s="84"/>
      <c r="B73" s="168" t="s">
        <v>56</v>
      </c>
      <c r="C73" s="170" t="s">
        <v>576</v>
      </c>
      <c r="D73" s="87"/>
      <c r="E73" s="87"/>
      <c r="F73" s="87"/>
      <c r="G73" s="87"/>
      <c r="H73" s="87"/>
      <c r="I73" s="169" t="s">
        <v>18</v>
      </c>
      <c r="J73" s="84">
        <v>6</v>
      </c>
      <c r="K73" s="85">
        <v>800</v>
      </c>
      <c r="L73" s="85">
        <f t="shared" si="9"/>
        <v>4800</v>
      </c>
      <c r="M73" s="208"/>
    </row>
    <row r="74" spans="1:14" x14ac:dyDescent="0.2">
      <c r="A74" s="84"/>
      <c r="B74" s="168" t="s">
        <v>58</v>
      </c>
      <c r="C74" s="170" t="s">
        <v>577</v>
      </c>
      <c r="D74" s="87"/>
      <c r="E74" s="87"/>
      <c r="F74" s="87"/>
      <c r="G74" s="87"/>
      <c r="H74" s="87"/>
      <c r="I74" s="169" t="s">
        <v>18</v>
      </c>
      <c r="J74" s="84">
        <v>6</v>
      </c>
      <c r="K74" s="85">
        <v>1680</v>
      </c>
      <c r="L74" s="85">
        <f t="shared" si="9"/>
        <v>10080</v>
      </c>
      <c r="M74" s="208"/>
    </row>
    <row r="75" spans="1:14" x14ac:dyDescent="0.2">
      <c r="A75" s="84"/>
      <c r="B75" s="168" t="s">
        <v>60</v>
      </c>
      <c r="C75" s="170" t="s">
        <v>578</v>
      </c>
      <c r="D75" s="87"/>
      <c r="E75" s="87"/>
      <c r="F75" s="87"/>
      <c r="G75" s="87"/>
      <c r="H75" s="87"/>
      <c r="I75" s="169" t="s">
        <v>18</v>
      </c>
      <c r="J75" s="84">
        <v>6</v>
      </c>
      <c r="K75" s="85">
        <v>1466</v>
      </c>
      <c r="L75" s="85">
        <f t="shared" si="9"/>
        <v>8796</v>
      </c>
      <c r="M75" s="208"/>
    </row>
    <row r="76" spans="1:14" x14ac:dyDescent="0.2">
      <c r="A76" s="84"/>
      <c r="B76" s="168" t="s">
        <v>62</v>
      </c>
      <c r="C76" s="170" t="s">
        <v>583</v>
      </c>
      <c r="D76" s="87"/>
      <c r="E76" s="87"/>
      <c r="F76" s="87"/>
      <c r="G76" s="87"/>
      <c r="H76" s="87"/>
      <c r="I76" s="169" t="s">
        <v>18</v>
      </c>
      <c r="J76" s="84">
        <v>6</v>
      </c>
      <c r="K76" s="85">
        <v>595</v>
      </c>
      <c r="L76" s="85">
        <f t="shared" si="9"/>
        <v>3570</v>
      </c>
      <c r="M76" s="208"/>
    </row>
    <row r="77" spans="1:14" ht="57" customHeight="1" x14ac:dyDescent="0.2">
      <c r="A77" s="84">
        <v>40</v>
      </c>
      <c r="B77" s="168">
        <v>6.18</v>
      </c>
      <c r="C77" s="165" t="s">
        <v>587</v>
      </c>
      <c r="D77" s="87"/>
      <c r="E77" s="87"/>
      <c r="F77" s="87"/>
      <c r="G77" s="87"/>
      <c r="H77" s="87"/>
      <c r="I77" s="169" t="s">
        <v>108</v>
      </c>
      <c r="J77" s="84">
        <v>5000</v>
      </c>
      <c r="K77" s="85">
        <v>10.199999999999999</v>
      </c>
      <c r="L77" s="85">
        <f t="shared" si="9"/>
        <v>51000</v>
      </c>
      <c r="M77" s="209"/>
    </row>
    <row r="78" spans="1:14" s="71" customFormat="1" ht="19" x14ac:dyDescent="0.2">
      <c r="A78" s="144"/>
      <c r="B78" s="144">
        <v>7</v>
      </c>
      <c r="C78" s="171" t="s">
        <v>598</v>
      </c>
      <c r="D78" s="89"/>
      <c r="E78" s="89"/>
      <c r="F78" s="89"/>
      <c r="G78" s="89"/>
      <c r="H78" s="89"/>
      <c r="I78" s="89"/>
      <c r="J78" s="89"/>
      <c r="K78" s="88"/>
      <c r="L78" s="88"/>
      <c r="M78" s="122"/>
      <c r="N78" s="147"/>
    </row>
    <row r="79" spans="1:14" s="73" customFormat="1" ht="105" x14ac:dyDescent="0.2">
      <c r="A79" s="84">
        <v>41</v>
      </c>
      <c r="B79" s="200">
        <v>7.01</v>
      </c>
      <c r="C79" s="103" t="s">
        <v>129</v>
      </c>
      <c r="D79" s="87"/>
      <c r="E79" s="87"/>
      <c r="F79" s="87"/>
      <c r="G79" s="87"/>
      <c r="H79" s="87"/>
      <c r="I79" s="87"/>
      <c r="J79" s="148"/>
      <c r="K79" s="85"/>
      <c r="L79" s="85"/>
      <c r="M79" s="79" t="s">
        <v>109</v>
      </c>
      <c r="N79" s="124"/>
    </row>
    <row r="80" spans="1:14" s="73" customFormat="1" ht="90" x14ac:dyDescent="0.2">
      <c r="A80" s="84"/>
      <c r="B80" s="200"/>
      <c r="C80" s="103" t="s">
        <v>130</v>
      </c>
      <c r="D80" s="87"/>
      <c r="E80" s="87"/>
      <c r="F80" s="87"/>
      <c r="G80" s="87"/>
      <c r="H80" s="87"/>
      <c r="I80" s="202" t="s">
        <v>131</v>
      </c>
      <c r="J80" s="205">
        <f>56.32*6</f>
        <v>337.92</v>
      </c>
      <c r="K80" s="197">
        <v>5668</v>
      </c>
      <c r="L80" s="197">
        <f>J80*K80</f>
        <v>1915330.5600000001</v>
      </c>
      <c r="M80" s="207"/>
      <c r="N80" s="124"/>
    </row>
    <row r="81" spans="1:14" s="73" customFormat="1" ht="45" x14ac:dyDescent="0.2">
      <c r="A81" s="84"/>
      <c r="B81" s="200"/>
      <c r="C81" s="103" t="s">
        <v>132</v>
      </c>
      <c r="D81" s="87"/>
      <c r="E81" s="87"/>
      <c r="F81" s="87"/>
      <c r="G81" s="87"/>
      <c r="H81" s="87"/>
      <c r="I81" s="203"/>
      <c r="J81" s="205"/>
      <c r="K81" s="199"/>
      <c r="L81" s="199"/>
      <c r="M81" s="208"/>
      <c r="N81" s="124"/>
    </row>
    <row r="82" spans="1:14" s="73" customFormat="1" ht="30" x14ac:dyDescent="0.2">
      <c r="A82" s="84"/>
      <c r="B82" s="200"/>
      <c r="C82" s="103" t="s">
        <v>133</v>
      </c>
      <c r="D82" s="87"/>
      <c r="E82" s="87"/>
      <c r="F82" s="87"/>
      <c r="G82" s="87"/>
      <c r="H82" s="87"/>
      <c r="I82" s="203"/>
      <c r="J82" s="205"/>
      <c r="K82" s="199"/>
      <c r="L82" s="199"/>
      <c r="M82" s="208"/>
      <c r="N82" s="124"/>
    </row>
    <row r="83" spans="1:14" s="73" customFormat="1" ht="30" x14ac:dyDescent="0.2">
      <c r="A83" s="84"/>
      <c r="B83" s="200"/>
      <c r="C83" s="103" t="s">
        <v>134</v>
      </c>
      <c r="D83" s="87"/>
      <c r="E83" s="87"/>
      <c r="F83" s="87"/>
      <c r="G83" s="87"/>
      <c r="H83" s="87"/>
      <c r="I83" s="203"/>
      <c r="J83" s="205"/>
      <c r="K83" s="199"/>
      <c r="L83" s="199"/>
      <c r="M83" s="208"/>
      <c r="N83" s="124"/>
    </row>
    <row r="84" spans="1:14" s="73" customFormat="1" ht="75" x14ac:dyDescent="0.2">
      <c r="A84" s="84"/>
      <c r="B84" s="200"/>
      <c r="C84" s="103" t="s">
        <v>135</v>
      </c>
      <c r="D84" s="87"/>
      <c r="E84" s="87"/>
      <c r="F84" s="87"/>
      <c r="G84" s="87"/>
      <c r="H84" s="87"/>
      <c r="I84" s="203"/>
      <c r="J84" s="205"/>
      <c r="K84" s="199"/>
      <c r="L84" s="199"/>
      <c r="M84" s="208"/>
      <c r="N84" s="124"/>
    </row>
    <row r="85" spans="1:14" s="73" customFormat="1" ht="51" customHeight="1" x14ac:dyDescent="0.2">
      <c r="A85" s="84"/>
      <c r="B85" s="200"/>
      <c r="C85" s="145" t="s">
        <v>136</v>
      </c>
      <c r="D85" s="87"/>
      <c r="E85" s="87"/>
      <c r="F85" s="87"/>
      <c r="G85" s="87"/>
      <c r="H85" s="87"/>
      <c r="I85" s="204"/>
      <c r="J85" s="206"/>
      <c r="K85" s="198"/>
      <c r="L85" s="198"/>
      <c r="M85" s="209"/>
      <c r="N85" s="124"/>
    </row>
    <row r="86" spans="1:14" s="71" customFormat="1" ht="20.25" customHeight="1" x14ac:dyDescent="0.2">
      <c r="A86" s="82"/>
      <c r="B86" s="82">
        <v>8</v>
      </c>
      <c r="C86" s="171" t="s">
        <v>599</v>
      </c>
      <c r="D86" s="146"/>
      <c r="E86" s="146"/>
      <c r="F86" s="146"/>
      <c r="G86" s="146"/>
      <c r="H86" s="146"/>
      <c r="I86" s="146"/>
      <c r="J86" s="146"/>
      <c r="K86" s="146"/>
      <c r="L86" s="146"/>
      <c r="M86" s="146"/>
      <c r="N86" s="147"/>
    </row>
    <row r="87" spans="1:14" s="73" customFormat="1" ht="58.5" customHeight="1" x14ac:dyDescent="0.2">
      <c r="A87" s="93">
        <v>42</v>
      </c>
      <c r="B87" s="93">
        <v>8.01</v>
      </c>
      <c r="C87" s="104" t="s">
        <v>137</v>
      </c>
      <c r="D87" s="104"/>
      <c r="E87" s="104"/>
      <c r="F87" s="104"/>
      <c r="G87" s="104"/>
      <c r="H87" s="104"/>
      <c r="I87" s="93" t="s">
        <v>138</v>
      </c>
      <c r="J87" s="91">
        <v>100</v>
      </c>
      <c r="K87" s="91">
        <v>920</v>
      </c>
      <c r="L87" s="91">
        <f>J87*K87</f>
        <v>92000</v>
      </c>
      <c r="M87" s="100" t="s">
        <v>128</v>
      </c>
      <c r="N87" s="124"/>
    </row>
    <row r="88" spans="1:14" x14ac:dyDescent="0.2">
      <c r="A88" s="84"/>
      <c r="B88" s="85"/>
      <c r="C88" s="190" t="s">
        <v>139</v>
      </c>
      <c r="D88" s="191"/>
      <c r="E88" s="191"/>
      <c r="F88" s="191"/>
      <c r="G88" s="191"/>
      <c r="H88" s="191"/>
      <c r="I88" s="191"/>
      <c r="J88" s="191"/>
      <c r="K88" s="192"/>
      <c r="L88" s="149">
        <f>SUM(L5:L87)</f>
        <v>35676710.772</v>
      </c>
      <c r="M88" s="150"/>
    </row>
    <row r="94" spans="1:14" x14ac:dyDescent="0.2">
      <c r="K94" s="77">
        <f>70782*3.12</f>
        <v>220839.84</v>
      </c>
    </row>
  </sheetData>
  <mergeCells count="20">
    <mergeCell ref="M54:M57"/>
    <mergeCell ref="M70:M77"/>
    <mergeCell ref="M80:M85"/>
    <mergeCell ref="A1:M1"/>
    <mergeCell ref="A2:M2"/>
    <mergeCell ref="L80:L85"/>
    <mergeCell ref="M41:M43"/>
    <mergeCell ref="M45:M47"/>
    <mergeCell ref="B40:B43"/>
    <mergeCell ref="B44:B47"/>
    <mergeCell ref="C88:K88"/>
    <mergeCell ref="A51:A52"/>
    <mergeCell ref="A54:A57"/>
    <mergeCell ref="B51:B52"/>
    <mergeCell ref="B54:B57"/>
    <mergeCell ref="B79:B85"/>
    <mergeCell ref="I54:I57"/>
    <mergeCell ref="I80:I85"/>
    <mergeCell ref="J80:J85"/>
    <mergeCell ref="K80:K85"/>
  </mergeCells>
  <conditionalFormatting sqref="O10">
    <cfRule type="duplicateValues" dxfId="0" priority="1"/>
  </conditionalFormatting>
  <printOptions horizontalCentered="1"/>
  <pageMargins left="0.39370078740157499" right="0" top="0.35433070866141703" bottom="0.15748031496063" header="0.118110236220472" footer="0.118110236220472"/>
  <pageSetup paperSize="9" scale="44" orientation="landscape" r:id="rId1"/>
  <rowBreaks count="5" manualBreakCount="5">
    <brk id="15" max="12" man="1"/>
    <brk id="29" max="12" man="1"/>
    <brk id="37" max="12" man="1"/>
    <brk id="60" max="12" man="1"/>
    <brk id="77"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N43"/>
  <sheetViews>
    <sheetView topLeftCell="A13" workbookViewId="0">
      <selection activeCell="M4" sqref="M4"/>
    </sheetView>
  </sheetViews>
  <sheetFormatPr baseColWidth="10" defaultColWidth="9" defaultRowHeight="13" x14ac:dyDescent="0.15"/>
  <cols>
    <col min="3" max="5" width="11.6640625" customWidth="1"/>
    <col min="6" max="6" width="11.1640625" customWidth="1"/>
    <col min="8" max="8" width="8" customWidth="1"/>
    <col min="9" max="9" width="10.83203125" customWidth="1"/>
    <col min="11" max="11" width="12" customWidth="1"/>
    <col min="12" max="12" width="13.33203125" customWidth="1"/>
    <col min="13" max="13" width="22.6640625" customWidth="1"/>
    <col min="14" max="14" width="19" customWidth="1"/>
  </cols>
  <sheetData>
    <row r="2" spans="2:14" ht="32" x14ac:dyDescent="0.15">
      <c r="B2" s="224" t="s">
        <v>140</v>
      </c>
      <c r="C2" s="224"/>
      <c r="D2" s="224"/>
      <c r="E2" s="224"/>
      <c r="F2" s="224"/>
      <c r="G2" s="224"/>
      <c r="H2" s="224"/>
      <c r="I2" s="224"/>
      <c r="J2" s="63"/>
      <c r="K2" s="11" t="s">
        <v>141</v>
      </c>
      <c r="L2" s="11" t="s">
        <v>142</v>
      </c>
      <c r="M2" s="11" t="s">
        <v>143</v>
      </c>
      <c r="N2" s="11" t="s">
        <v>144</v>
      </c>
    </row>
    <row r="3" spans="2:14" ht="15" x14ac:dyDescent="0.2">
      <c r="B3" s="219" t="s">
        <v>145</v>
      </c>
      <c r="C3" s="219" t="s">
        <v>146</v>
      </c>
      <c r="D3" s="219"/>
      <c r="E3" s="221" t="s">
        <v>147</v>
      </c>
      <c r="F3" s="225" t="s">
        <v>148</v>
      </c>
      <c r="G3" s="225"/>
      <c r="H3" s="225"/>
      <c r="I3" s="223" t="s">
        <v>149</v>
      </c>
      <c r="K3" s="1">
        <v>1</v>
      </c>
      <c r="L3" s="64">
        <v>126.5</v>
      </c>
      <c r="M3" s="1" t="s">
        <v>150</v>
      </c>
      <c r="N3" s="65">
        <f>7*0.3*2*36</f>
        <v>151.20000000000002</v>
      </c>
    </row>
    <row r="4" spans="2:14" ht="32" x14ac:dyDescent="0.15">
      <c r="B4" s="219"/>
      <c r="C4" s="53" t="s">
        <v>151</v>
      </c>
      <c r="D4" s="53" t="s">
        <v>152</v>
      </c>
      <c r="E4" s="222"/>
      <c r="F4" s="54" t="s">
        <v>153</v>
      </c>
      <c r="G4" s="54" t="s">
        <v>154</v>
      </c>
      <c r="H4" s="54" t="s">
        <v>155</v>
      </c>
      <c r="I4" s="223"/>
      <c r="K4" s="1">
        <v>2</v>
      </c>
      <c r="L4" s="64">
        <v>131.80000000000001</v>
      </c>
      <c r="M4" s="1" t="s">
        <v>156</v>
      </c>
      <c r="N4" s="6">
        <f t="shared" ref="N4:N16" si="0">7*0.3*2*36</f>
        <v>151.20000000000002</v>
      </c>
    </row>
    <row r="5" spans="2:14" ht="14" x14ac:dyDescent="0.15">
      <c r="B5" s="55">
        <v>1</v>
      </c>
      <c r="C5" s="55">
        <v>125000</v>
      </c>
      <c r="D5" s="55">
        <v>126000</v>
      </c>
      <c r="E5" s="55">
        <f>ROUND(D5-C5,0)</f>
        <v>1000</v>
      </c>
      <c r="F5" s="55">
        <f>E5*0.15</f>
        <v>150</v>
      </c>
      <c r="G5" s="55">
        <f>E5*0.1*0.4</f>
        <v>40</v>
      </c>
      <c r="H5" s="55">
        <f>E5*0.15</f>
        <v>150</v>
      </c>
      <c r="I5" s="55">
        <f>F5+G5+H5</f>
        <v>340</v>
      </c>
      <c r="K5" s="1">
        <v>3</v>
      </c>
      <c r="L5" s="64">
        <v>132.19999999999999</v>
      </c>
      <c r="M5" s="1" t="s">
        <v>150</v>
      </c>
      <c r="N5" s="6">
        <f t="shared" si="0"/>
        <v>151.20000000000002</v>
      </c>
    </row>
    <row r="6" spans="2:14" ht="14" x14ac:dyDescent="0.15">
      <c r="B6" s="55">
        <v>2</v>
      </c>
      <c r="C6" s="55">
        <v>128000</v>
      </c>
      <c r="D6" s="55">
        <v>129000</v>
      </c>
      <c r="E6" s="55">
        <f t="shared" ref="E6:E17" si="1">ROUND(D6-C6,0)</f>
        <v>1000</v>
      </c>
      <c r="F6" s="55">
        <f>E6*0.15</f>
        <v>150</v>
      </c>
      <c r="G6" s="55">
        <f>E6*0.1*0.4</f>
        <v>40</v>
      </c>
      <c r="H6" s="55"/>
      <c r="I6" s="55">
        <f t="shared" ref="I6:I17" si="2">F6+G6+H6</f>
        <v>190</v>
      </c>
      <c r="K6" s="1">
        <v>4</v>
      </c>
      <c r="L6" s="64">
        <v>137.80000000000001</v>
      </c>
      <c r="M6" s="1" t="s">
        <v>150</v>
      </c>
      <c r="N6" s="6">
        <f t="shared" si="0"/>
        <v>151.20000000000002</v>
      </c>
    </row>
    <row r="7" spans="2:14" ht="14" x14ac:dyDescent="0.15">
      <c r="B7" s="55">
        <v>3</v>
      </c>
      <c r="C7" s="55">
        <v>130000</v>
      </c>
      <c r="D7" s="55">
        <v>131000</v>
      </c>
      <c r="E7" s="55">
        <f t="shared" si="1"/>
        <v>1000</v>
      </c>
      <c r="F7" s="55"/>
      <c r="G7" s="55">
        <f>E7*0.1*0.4</f>
        <v>40</v>
      </c>
      <c r="H7" s="55"/>
      <c r="I7" s="55">
        <f t="shared" si="2"/>
        <v>40</v>
      </c>
      <c r="K7" s="1">
        <v>5</v>
      </c>
      <c r="L7" s="64">
        <v>142.99</v>
      </c>
      <c r="M7" s="1" t="s">
        <v>156</v>
      </c>
      <c r="N7" s="6">
        <f t="shared" si="0"/>
        <v>151.20000000000002</v>
      </c>
    </row>
    <row r="8" spans="2:14" ht="14" x14ac:dyDescent="0.15">
      <c r="B8" s="55">
        <v>4</v>
      </c>
      <c r="C8" s="55">
        <v>131000</v>
      </c>
      <c r="D8" s="55">
        <v>132000</v>
      </c>
      <c r="E8" s="55">
        <f t="shared" si="1"/>
        <v>1000</v>
      </c>
      <c r="F8" s="55">
        <f t="shared" ref="F8:F17" si="3">E8*0.15</f>
        <v>150</v>
      </c>
      <c r="G8" s="55">
        <f>E8*0.1*0.4</f>
        <v>40</v>
      </c>
      <c r="H8" s="55">
        <f>E8*0.15</f>
        <v>150</v>
      </c>
      <c r="I8" s="55">
        <f t="shared" si="2"/>
        <v>340</v>
      </c>
      <c r="K8" s="1">
        <v>6</v>
      </c>
      <c r="L8" s="64">
        <v>141.87</v>
      </c>
      <c r="M8" s="1" t="s">
        <v>150</v>
      </c>
      <c r="N8" s="6">
        <f t="shared" si="0"/>
        <v>151.20000000000002</v>
      </c>
    </row>
    <row r="9" spans="2:14" ht="14" x14ac:dyDescent="0.15">
      <c r="B9" s="55">
        <v>5</v>
      </c>
      <c r="C9" s="55">
        <v>138000</v>
      </c>
      <c r="D9" s="55">
        <v>139000</v>
      </c>
      <c r="E9" s="55">
        <f t="shared" si="1"/>
        <v>1000</v>
      </c>
      <c r="F9" s="55">
        <f t="shared" si="3"/>
        <v>150</v>
      </c>
      <c r="G9" s="55"/>
      <c r="H9" s="55"/>
      <c r="I9" s="55">
        <f t="shared" si="2"/>
        <v>150</v>
      </c>
      <c r="K9" s="1">
        <v>7</v>
      </c>
      <c r="L9" s="64">
        <v>150.9</v>
      </c>
      <c r="M9" s="1" t="s">
        <v>150</v>
      </c>
      <c r="N9" s="6">
        <f t="shared" si="0"/>
        <v>151.20000000000002</v>
      </c>
    </row>
    <row r="10" spans="2:14" ht="14" x14ac:dyDescent="0.15">
      <c r="B10" s="55">
        <v>6</v>
      </c>
      <c r="C10" s="55">
        <v>140000</v>
      </c>
      <c r="D10" s="55">
        <v>141000</v>
      </c>
      <c r="E10" s="55">
        <f t="shared" si="1"/>
        <v>1000</v>
      </c>
      <c r="F10" s="55">
        <f t="shared" si="3"/>
        <v>150</v>
      </c>
      <c r="G10" s="55">
        <f>E10*0.1*0.4</f>
        <v>40</v>
      </c>
      <c r="H10" s="55">
        <f>E10*0.15</f>
        <v>150</v>
      </c>
      <c r="I10" s="55">
        <f t="shared" si="2"/>
        <v>340</v>
      </c>
      <c r="K10" s="1">
        <v>8</v>
      </c>
      <c r="L10" s="64">
        <v>155.41</v>
      </c>
      <c r="M10" s="1" t="s">
        <v>150</v>
      </c>
      <c r="N10" s="6">
        <f t="shared" si="0"/>
        <v>151.20000000000002</v>
      </c>
    </row>
    <row r="11" spans="2:14" ht="14" x14ac:dyDescent="0.15">
      <c r="B11" s="55">
        <v>7</v>
      </c>
      <c r="C11" s="55">
        <v>152000</v>
      </c>
      <c r="D11" s="55">
        <v>153000</v>
      </c>
      <c r="E11" s="55">
        <f t="shared" si="1"/>
        <v>1000</v>
      </c>
      <c r="F11" s="55">
        <f t="shared" si="3"/>
        <v>150</v>
      </c>
      <c r="G11" s="55">
        <f>E11*0.1*0.4</f>
        <v>40</v>
      </c>
      <c r="H11" s="55"/>
      <c r="I11" s="55">
        <f t="shared" si="2"/>
        <v>190</v>
      </c>
      <c r="K11" s="1">
        <v>9</v>
      </c>
      <c r="L11" s="64">
        <v>157.34</v>
      </c>
      <c r="M11" s="1" t="s">
        <v>150</v>
      </c>
      <c r="N11" s="6">
        <f t="shared" si="0"/>
        <v>151.20000000000002</v>
      </c>
    </row>
    <row r="12" spans="2:14" ht="14" x14ac:dyDescent="0.15">
      <c r="B12" s="55">
        <v>8</v>
      </c>
      <c r="C12" s="55">
        <v>157000</v>
      </c>
      <c r="D12" s="55">
        <v>158000</v>
      </c>
      <c r="E12" s="55">
        <f t="shared" si="1"/>
        <v>1000</v>
      </c>
      <c r="F12" s="55">
        <f t="shared" si="3"/>
        <v>150</v>
      </c>
      <c r="G12" s="55"/>
      <c r="H12" s="55"/>
      <c r="I12" s="55">
        <f t="shared" si="2"/>
        <v>150</v>
      </c>
      <c r="K12" s="1">
        <v>10</v>
      </c>
      <c r="L12" s="64">
        <v>159.19999999999999</v>
      </c>
      <c r="M12" s="1" t="s">
        <v>156</v>
      </c>
      <c r="N12" s="6">
        <f t="shared" si="0"/>
        <v>151.20000000000002</v>
      </c>
    </row>
    <row r="13" spans="2:14" ht="14" x14ac:dyDescent="0.15">
      <c r="B13" s="55">
        <v>9</v>
      </c>
      <c r="C13" s="55">
        <v>163000</v>
      </c>
      <c r="D13" s="55">
        <v>164000</v>
      </c>
      <c r="E13" s="55">
        <f t="shared" si="1"/>
        <v>1000</v>
      </c>
      <c r="F13" s="55">
        <f t="shared" si="3"/>
        <v>150</v>
      </c>
      <c r="G13" s="55"/>
      <c r="H13" s="55"/>
      <c r="I13" s="55">
        <f t="shared" si="2"/>
        <v>150</v>
      </c>
      <c r="K13" s="1">
        <v>11</v>
      </c>
      <c r="L13" s="64">
        <v>173.47</v>
      </c>
      <c r="M13" s="1" t="s">
        <v>156</v>
      </c>
      <c r="N13" s="6">
        <f t="shared" si="0"/>
        <v>151.20000000000002</v>
      </c>
    </row>
    <row r="14" spans="2:14" ht="14" x14ac:dyDescent="0.15">
      <c r="B14" s="55">
        <v>10</v>
      </c>
      <c r="C14" s="55">
        <v>165000</v>
      </c>
      <c r="D14" s="55">
        <v>166000</v>
      </c>
      <c r="E14" s="55">
        <f t="shared" si="1"/>
        <v>1000</v>
      </c>
      <c r="F14" s="55">
        <f t="shared" si="3"/>
        <v>150</v>
      </c>
      <c r="G14" s="55"/>
      <c r="H14" s="55"/>
      <c r="I14" s="55">
        <f t="shared" si="2"/>
        <v>150</v>
      </c>
      <c r="K14" s="1">
        <v>12</v>
      </c>
      <c r="L14" s="64">
        <v>169.4</v>
      </c>
      <c r="M14" s="1" t="s">
        <v>150</v>
      </c>
      <c r="N14" s="6">
        <f t="shared" si="0"/>
        <v>151.20000000000002</v>
      </c>
    </row>
    <row r="15" spans="2:14" ht="14" x14ac:dyDescent="0.15">
      <c r="B15" s="55">
        <v>11</v>
      </c>
      <c r="C15" s="55">
        <v>170000</v>
      </c>
      <c r="D15" s="55">
        <v>171000</v>
      </c>
      <c r="E15" s="55">
        <f t="shared" si="1"/>
        <v>1000</v>
      </c>
      <c r="F15" s="55">
        <f t="shared" si="3"/>
        <v>150</v>
      </c>
      <c r="G15" s="55">
        <f>E15*0.1*0.4</f>
        <v>40</v>
      </c>
      <c r="H15" s="55">
        <f>E15*0.15</f>
        <v>150</v>
      </c>
      <c r="I15" s="55">
        <f t="shared" si="2"/>
        <v>340</v>
      </c>
      <c r="K15" s="1">
        <v>13</v>
      </c>
      <c r="L15" s="64">
        <v>174.7</v>
      </c>
      <c r="M15" s="1" t="s">
        <v>150</v>
      </c>
      <c r="N15" s="6">
        <f t="shared" si="0"/>
        <v>151.20000000000002</v>
      </c>
    </row>
    <row r="16" spans="2:14" ht="14" x14ac:dyDescent="0.15">
      <c r="B16" s="56">
        <v>12</v>
      </c>
      <c r="C16" s="56">
        <v>175000</v>
      </c>
      <c r="D16" s="56">
        <v>176000</v>
      </c>
      <c r="E16" s="56">
        <f t="shared" si="1"/>
        <v>1000</v>
      </c>
      <c r="F16" s="55">
        <f t="shared" si="3"/>
        <v>150</v>
      </c>
      <c r="G16" s="55">
        <f>E16*0.1*0.4</f>
        <v>40</v>
      </c>
      <c r="H16" s="55"/>
      <c r="I16" s="55">
        <f t="shared" si="2"/>
        <v>190</v>
      </c>
      <c r="K16" s="1">
        <v>14</v>
      </c>
      <c r="L16" s="64">
        <v>180.4</v>
      </c>
      <c r="M16" s="1" t="s">
        <v>156</v>
      </c>
      <c r="N16" s="6">
        <f t="shared" si="0"/>
        <v>151.20000000000002</v>
      </c>
    </row>
    <row r="17" spans="2:14" ht="16" x14ac:dyDescent="0.2">
      <c r="B17" s="55">
        <v>13</v>
      </c>
      <c r="C17" s="55">
        <v>179000</v>
      </c>
      <c r="D17" s="55">
        <v>180420</v>
      </c>
      <c r="E17" s="55">
        <f t="shared" si="1"/>
        <v>1420</v>
      </c>
      <c r="F17" s="56">
        <f t="shared" si="3"/>
        <v>213</v>
      </c>
      <c r="G17" s="56">
        <f>E17*0.1*0.4</f>
        <v>56.800000000000004</v>
      </c>
      <c r="H17" s="56"/>
      <c r="I17" s="55">
        <f t="shared" si="2"/>
        <v>269.8</v>
      </c>
      <c r="K17" s="6"/>
      <c r="L17" s="66"/>
      <c r="M17" s="67" t="s">
        <v>157</v>
      </c>
      <c r="N17" s="68">
        <f>SUM(N3:N16)</f>
        <v>2116.8000000000002</v>
      </c>
    </row>
    <row r="18" spans="2:14" ht="15" x14ac:dyDescent="0.15">
      <c r="B18" s="57"/>
      <c r="C18" s="58"/>
      <c r="D18" s="58"/>
      <c r="E18" s="58"/>
      <c r="F18" s="226" t="s">
        <v>158</v>
      </c>
      <c r="G18" s="226"/>
      <c r="H18" s="226"/>
      <c r="I18" s="69">
        <f>SUM(I5:I17)</f>
        <v>2839.8</v>
      </c>
      <c r="K18" s="7"/>
      <c r="L18" s="7"/>
      <c r="M18" s="7"/>
      <c r="N18" s="7"/>
    </row>
    <row r="19" spans="2:14" ht="75" customHeight="1" x14ac:dyDescent="0.15">
      <c r="B19" s="220">
        <v>14</v>
      </c>
      <c r="C19" s="219" t="s">
        <v>151</v>
      </c>
      <c r="D19" s="219" t="s">
        <v>152</v>
      </c>
      <c r="E19" s="219" t="s">
        <v>147</v>
      </c>
      <c r="F19" s="227" t="s">
        <v>159</v>
      </c>
      <c r="G19" s="227"/>
      <c r="H19" s="227"/>
      <c r="I19" s="223" t="s">
        <v>149</v>
      </c>
      <c r="K19" s="214" t="s">
        <v>160</v>
      </c>
      <c r="L19" s="214"/>
      <c r="M19" s="214">
        <v>2200</v>
      </c>
      <c r="N19" s="214"/>
    </row>
    <row r="20" spans="2:14" ht="32" x14ac:dyDescent="0.15">
      <c r="B20" s="220"/>
      <c r="C20" s="219"/>
      <c r="D20" s="219"/>
      <c r="E20" s="219"/>
      <c r="F20" s="54" t="s">
        <v>153</v>
      </c>
      <c r="G20" s="54" t="s">
        <v>154</v>
      </c>
      <c r="H20" s="53" t="s">
        <v>155</v>
      </c>
      <c r="I20" s="223"/>
    </row>
    <row r="21" spans="2:14" x14ac:dyDescent="0.15">
      <c r="B21" s="59">
        <v>15</v>
      </c>
      <c r="C21" s="59">
        <v>126000</v>
      </c>
      <c r="D21" s="59">
        <v>127000</v>
      </c>
      <c r="E21" s="59">
        <f t="shared" ref="E21:E39" si="4">ROUND(D21-C21,0)</f>
        <v>1000</v>
      </c>
      <c r="F21" s="55">
        <f>E21*0.15</f>
        <v>150</v>
      </c>
      <c r="G21" s="55"/>
      <c r="H21" s="55"/>
      <c r="I21" s="55">
        <f>F21+G21+H21</f>
        <v>150</v>
      </c>
    </row>
    <row r="22" spans="2:14" x14ac:dyDescent="0.15">
      <c r="B22" s="55">
        <v>16</v>
      </c>
      <c r="C22" s="55">
        <v>130000</v>
      </c>
      <c r="D22" s="55">
        <v>133000</v>
      </c>
      <c r="E22" s="55">
        <f t="shared" si="4"/>
        <v>3000</v>
      </c>
      <c r="F22" s="55">
        <f>E22*0.15</f>
        <v>450</v>
      </c>
      <c r="G22" s="55">
        <f>E22*0.1*0.4</f>
        <v>120</v>
      </c>
      <c r="H22" s="55">
        <f>E22*0.15</f>
        <v>450</v>
      </c>
      <c r="I22" s="55">
        <f t="shared" ref="I22:I39" si="5">F22+G22+H22</f>
        <v>1020</v>
      </c>
    </row>
    <row r="23" spans="2:14" x14ac:dyDescent="0.15">
      <c r="B23" s="55">
        <v>17</v>
      </c>
      <c r="C23" s="55">
        <v>135000</v>
      </c>
      <c r="D23" s="55">
        <v>136000</v>
      </c>
      <c r="E23" s="55">
        <f t="shared" si="4"/>
        <v>1000</v>
      </c>
      <c r="F23" s="55">
        <f>E23*0.15</f>
        <v>150</v>
      </c>
      <c r="G23" s="55">
        <f>E23*0.1*0.4</f>
        <v>40</v>
      </c>
      <c r="H23" s="55"/>
      <c r="I23" s="55">
        <f t="shared" si="5"/>
        <v>190</v>
      </c>
    </row>
    <row r="24" spans="2:14" x14ac:dyDescent="0.15">
      <c r="B24" s="55">
        <v>18</v>
      </c>
      <c r="C24" s="55">
        <v>137000</v>
      </c>
      <c r="D24" s="55">
        <v>138000</v>
      </c>
      <c r="E24" s="55">
        <f t="shared" si="4"/>
        <v>1000</v>
      </c>
      <c r="F24" s="55">
        <f>E24*0.15</f>
        <v>150</v>
      </c>
      <c r="G24" s="55"/>
      <c r="H24" s="55">
        <f>E24*0.15</f>
        <v>150</v>
      </c>
      <c r="I24" s="55">
        <f t="shared" si="5"/>
        <v>300</v>
      </c>
    </row>
    <row r="25" spans="2:14" x14ac:dyDescent="0.15">
      <c r="B25" s="55">
        <v>19</v>
      </c>
      <c r="C25" s="55">
        <v>139000</v>
      </c>
      <c r="D25" s="55">
        <v>140000</v>
      </c>
      <c r="E25" s="55">
        <f t="shared" si="4"/>
        <v>1000</v>
      </c>
      <c r="F25" s="55">
        <f>E25*0.15</f>
        <v>150</v>
      </c>
      <c r="G25" s="55">
        <f>E25*0.1*0.4</f>
        <v>40</v>
      </c>
      <c r="H25" s="55"/>
      <c r="I25" s="55">
        <f t="shared" si="5"/>
        <v>190</v>
      </c>
    </row>
    <row r="26" spans="2:14" x14ac:dyDescent="0.15">
      <c r="B26" s="55">
        <v>20</v>
      </c>
      <c r="C26" s="55">
        <v>151000</v>
      </c>
      <c r="D26" s="55">
        <v>152000</v>
      </c>
      <c r="E26" s="55">
        <f t="shared" si="4"/>
        <v>1000</v>
      </c>
      <c r="F26" s="55"/>
      <c r="G26" s="55"/>
      <c r="H26" s="55">
        <f>E26*0.15</f>
        <v>150</v>
      </c>
      <c r="I26" s="55">
        <f t="shared" si="5"/>
        <v>150</v>
      </c>
    </row>
    <row r="27" spans="2:14" x14ac:dyDescent="0.15">
      <c r="B27" s="55">
        <v>21</v>
      </c>
      <c r="C27" s="55">
        <v>154000</v>
      </c>
      <c r="D27" s="55">
        <v>155000</v>
      </c>
      <c r="E27" s="55">
        <f t="shared" si="4"/>
        <v>1000</v>
      </c>
      <c r="F27" s="55"/>
      <c r="G27" s="55"/>
      <c r="H27" s="55">
        <f>E27*0.15</f>
        <v>150</v>
      </c>
      <c r="I27" s="55">
        <f t="shared" si="5"/>
        <v>150</v>
      </c>
    </row>
    <row r="28" spans="2:14" ht="12.75" customHeight="1" x14ac:dyDescent="0.15">
      <c r="B28" s="55">
        <v>22</v>
      </c>
      <c r="C28" s="55">
        <v>156000</v>
      </c>
      <c r="D28" s="55">
        <v>157000</v>
      </c>
      <c r="E28" s="55">
        <f t="shared" si="4"/>
        <v>1000</v>
      </c>
      <c r="F28" s="55">
        <f>E28*0.15</f>
        <v>150</v>
      </c>
      <c r="G28" s="55"/>
      <c r="H28" s="55">
        <f>E28*0.15</f>
        <v>150</v>
      </c>
      <c r="I28" s="55">
        <f t="shared" si="5"/>
        <v>300</v>
      </c>
    </row>
    <row r="29" spans="2:14" x14ac:dyDescent="0.15">
      <c r="B29" s="55">
        <v>23</v>
      </c>
      <c r="C29" s="55">
        <v>161000</v>
      </c>
      <c r="D29" s="55">
        <v>162000</v>
      </c>
      <c r="E29" s="55">
        <f t="shared" si="4"/>
        <v>1000</v>
      </c>
      <c r="F29" s="55">
        <f>E29*0.15</f>
        <v>150</v>
      </c>
      <c r="G29" s="55">
        <f t="shared" ref="G29:G35" si="6">E29*0.1*0.4</f>
        <v>40</v>
      </c>
      <c r="H29" s="55"/>
      <c r="I29" s="55">
        <f t="shared" si="5"/>
        <v>190</v>
      </c>
    </row>
    <row r="30" spans="2:14" x14ac:dyDescent="0.15">
      <c r="B30" s="55">
        <v>24</v>
      </c>
      <c r="C30" s="55">
        <v>162000</v>
      </c>
      <c r="D30" s="55">
        <v>163000</v>
      </c>
      <c r="E30" s="55">
        <f t="shared" si="4"/>
        <v>1000</v>
      </c>
      <c r="F30" s="55"/>
      <c r="G30" s="55">
        <f t="shared" si="6"/>
        <v>40</v>
      </c>
      <c r="H30" s="55"/>
      <c r="I30" s="55">
        <f t="shared" si="5"/>
        <v>40</v>
      </c>
    </row>
    <row r="31" spans="2:14" x14ac:dyDescent="0.15">
      <c r="B31" s="55">
        <v>25</v>
      </c>
      <c r="C31" s="55">
        <v>165000</v>
      </c>
      <c r="D31" s="55">
        <v>166000</v>
      </c>
      <c r="E31" s="55">
        <f t="shared" si="4"/>
        <v>1000</v>
      </c>
      <c r="F31" s="55">
        <f t="shared" ref="F31:F39" si="7">E31*0.15</f>
        <v>150</v>
      </c>
      <c r="G31" s="55">
        <f t="shared" si="6"/>
        <v>40</v>
      </c>
      <c r="H31" s="55">
        <f>E31*0.15</f>
        <v>150</v>
      </c>
      <c r="I31" s="55">
        <f t="shared" si="5"/>
        <v>340</v>
      </c>
    </row>
    <row r="32" spans="2:14" x14ac:dyDescent="0.15">
      <c r="B32" s="55">
        <v>26</v>
      </c>
      <c r="C32" s="55">
        <v>170000</v>
      </c>
      <c r="D32" s="55">
        <v>171000</v>
      </c>
      <c r="E32" s="55">
        <f t="shared" si="4"/>
        <v>1000</v>
      </c>
      <c r="F32" s="55">
        <f t="shared" si="7"/>
        <v>150</v>
      </c>
      <c r="G32" s="55">
        <f t="shared" si="6"/>
        <v>40</v>
      </c>
      <c r="H32" s="55">
        <f>E32*0.15</f>
        <v>150</v>
      </c>
      <c r="I32" s="55">
        <f t="shared" si="5"/>
        <v>340</v>
      </c>
    </row>
    <row r="33" spans="2:9" x14ac:dyDescent="0.15">
      <c r="B33" s="55">
        <v>27</v>
      </c>
      <c r="C33" s="55">
        <v>172000</v>
      </c>
      <c r="D33" s="55">
        <v>173000</v>
      </c>
      <c r="E33" s="55">
        <f t="shared" si="4"/>
        <v>1000</v>
      </c>
      <c r="F33" s="55">
        <f t="shared" si="7"/>
        <v>150</v>
      </c>
      <c r="G33" s="55">
        <f t="shared" si="6"/>
        <v>40</v>
      </c>
      <c r="H33" s="55"/>
      <c r="I33" s="55">
        <f t="shared" si="5"/>
        <v>190</v>
      </c>
    </row>
    <row r="34" spans="2:9" x14ac:dyDescent="0.15">
      <c r="B34" s="55">
        <v>28</v>
      </c>
      <c r="C34" s="55">
        <v>173000</v>
      </c>
      <c r="D34" s="55">
        <v>174000</v>
      </c>
      <c r="E34" s="55">
        <f t="shared" si="4"/>
        <v>1000</v>
      </c>
      <c r="F34" s="55">
        <f t="shared" si="7"/>
        <v>150</v>
      </c>
      <c r="G34" s="55">
        <f t="shared" si="6"/>
        <v>40</v>
      </c>
      <c r="H34" s="55"/>
      <c r="I34" s="55">
        <f t="shared" si="5"/>
        <v>190</v>
      </c>
    </row>
    <row r="35" spans="2:9" x14ac:dyDescent="0.15">
      <c r="B35" s="55">
        <v>29</v>
      </c>
      <c r="C35" s="55">
        <v>174000</v>
      </c>
      <c r="D35" s="55">
        <v>175000</v>
      </c>
      <c r="E35" s="55">
        <f t="shared" si="4"/>
        <v>1000</v>
      </c>
      <c r="F35" s="55">
        <f t="shared" si="7"/>
        <v>150</v>
      </c>
      <c r="G35" s="55">
        <f t="shared" si="6"/>
        <v>40</v>
      </c>
      <c r="H35" s="55"/>
      <c r="I35" s="55">
        <f t="shared" si="5"/>
        <v>190</v>
      </c>
    </row>
    <row r="36" spans="2:9" x14ac:dyDescent="0.15">
      <c r="B36" s="55">
        <v>30</v>
      </c>
      <c r="C36" s="55">
        <v>175000</v>
      </c>
      <c r="D36" s="55">
        <v>176000</v>
      </c>
      <c r="E36" s="55">
        <f t="shared" si="4"/>
        <v>1000</v>
      </c>
      <c r="F36" s="55">
        <f t="shared" si="7"/>
        <v>150</v>
      </c>
      <c r="G36" s="55"/>
      <c r="H36" s="55">
        <f>E36*0.15</f>
        <v>150</v>
      </c>
      <c r="I36" s="55">
        <f t="shared" si="5"/>
        <v>300</v>
      </c>
    </row>
    <row r="37" spans="2:9" x14ac:dyDescent="0.15">
      <c r="B37" s="55">
        <v>31</v>
      </c>
      <c r="C37" s="55">
        <v>176000</v>
      </c>
      <c r="D37" s="55">
        <v>177000</v>
      </c>
      <c r="E37" s="55">
        <f t="shared" si="4"/>
        <v>1000</v>
      </c>
      <c r="F37" s="55">
        <f t="shared" si="7"/>
        <v>150</v>
      </c>
      <c r="G37" s="55">
        <f>E37*0.1*0.4</f>
        <v>40</v>
      </c>
      <c r="H37" s="55">
        <f>E37*0.15</f>
        <v>150</v>
      </c>
      <c r="I37" s="55">
        <f t="shared" si="5"/>
        <v>340</v>
      </c>
    </row>
    <row r="38" spans="2:9" x14ac:dyDescent="0.15">
      <c r="B38" s="55">
        <v>32</v>
      </c>
      <c r="C38" s="55">
        <v>177000</v>
      </c>
      <c r="D38" s="55">
        <v>178000</v>
      </c>
      <c r="E38" s="55">
        <f t="shared" si="4"/>
        <v>1000</v>
      </c>
      <c r="F38" s="55">
        <f t="shared" si="7"/>
        <v>150</v>
      </c>
      <c r="G38" s="55"/>
      <c r="H38" s="55"/>
      <c r="I38" s="55">
        <f t="shared" si="5"/>
        <v>150</v>
      </c>
    </row>
    <row r="39" spans="2:9" x14ac:dyDescent="0.15">
      <c r="B39" s="55">
        <v>33</v>
      </c>
      <c r="C39" s="55">
        <v>178000</v>
      </c>
      <c r="D39" s="55">
        <v>179000</v>
      </c>
      <c r="E39" s="55">
        <f t="shared" si="4"/>
        <v>1000</v>
      </c>
      <c r="F39" s="55">
        <f t="shared" si="7"/>
        <v>150</v>
      </c>
      <c r="G39" s="55">
        <f>E39*0.1*0.4</f>
        <v>40</v>
      </c>
      <c r="H39" s="55">
        <f>E39*0.15</f>
        <v>150</v>
      </c>
      <c r="I39" s="55">
        <f t="shared" si="5"/>
        <v>340</v>
      </c>
    </row>
    <row r="40" spans="2:9" ht="15" x14ac:dyDescent="0.2">
      <c r="F40" s="215" t="s">
        <v>158</v>
      </c>
      <c r="G40" s="215"/>
      <c r="H40" s="215"/>
      <c r="I40" s="69">
        <f>SUM(I21:I39)</f>
        <v>5060</v>
      </c>
    </row>
    <row r="41" spans="2:9" ht="29.25" customHeight="1" x14ac:dyDescent="0.15">
      <c r="B41" s="60"/>
      <c r="C41" s="60"/>
      <c r="D41" s="60"/>
      <c r="E41" s="60"/>
      <c r="F41" s="216" t="s">
        <v>161</v>
      </c>
      <c r="G41" s="217"/>
      <c r="H41" s="218"/>
      <c r="I41" s="70">
        <v>8000</v>
      </c>
    </row>
    <row r="43" spans="2:9" ht="28" x14ac:dyDescent="0.15">
      <c r="D43" s="61" t="s">
        <v>162</v>
      </c>
      <c r="E43" s="62">
        <f>I41+M19</f>
        <v>10200</v>
      </c>
    </row>
  </sheetData>
  <mergeCells count="17">
    <mergeCell ref="B2:I2"/>
    <mergeCell ref="C3:D3"/>
    <mergeCell ref="F3:H3"/>
    <mergeCell ref="F18:H18"/>
    <mergeCell ref="F19:H19"/>
    <mergeCell ref="K19:L19"/>
    <mergeCell ref="M19:N19"/>
    <mergeCell ref="F40:H40"/>
    <mergeCell ref="F41:H41"/>
    <mergeCell ref="B3:B4"/>
    <mergeCell ref="B19:B20"/>
    <mergeCell ref="C19:C20"/>
    <mergeCell ref="D19:D20"/>
    <mergeCell ref="E3:E4"/>
    <mergeCell ref="E19:E20"/>
    <mergeCell ref="I3:I4"/>
    <mergeCell ref="I19:I2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4"/>
  <sheetViews>
    <sheetView topLeftCell="A10" workbookViewId="0">
      <selection activeCell="M4" sqref="M4"/>
    </sheetView>
  </sheetViews>
  <sheetFormatPr baseColWidth="10" defaultColWidth="9" defaultRowHeight="13" x14ac:dyDescent="0.15"/>
  <cols>
    <col min="2" max="2" width="16.5" customWidth="1"/>
    <col min="5" max="5" width="12.6640625" customWidth="1"/>
  </cols>
  <sheetData>
    <row r="1" spans="1:6" s="47" customFormat="1" ht="51.75" customHeight="1" x14ac:dyDescent="0.2">
      <c r="A1" s="228" t="s">
        <v>163</v>
      </c>
      <c r="B1" s="228"/>
      <c r="C1" s="228"/>
      <c r="D1" s="228"/>
      <c r="E1" s="228"/>
      <c r="F1" s="228"/>
    </row>
    <row r="2" spans="1:6" s="47" customFormat="1" ht="23.25" customHeight="1" x14ac:dyDescent="0.2">
      <c r="A2" s="229" t="s">
        <v>164</v>
      </c>
      <c r="B2" s="229"/>
      <c r="C2" s="229"/>
      <c r="D2" s="229"/>
      <c r="E2" s="229"/>
      <c r="F2" s="229"/>
    </row>
    <row r="3" spans="1:6" s="47" customFormat="1" ht="16" x14ac:dyDescent="0.2">
      <c r="A3" s="48" t="s">
        <v>165</v>
      </c>
      <c r="B3" s="48" t="s">
        <v>146</v>
      </c>
      <c r="C3" s="48" t="s">
        <v>148</v>
      </c>
      <c r="D3" s="48" t="s">
        <v>159</v>
      </c>
      <c r="E3" s="48" t="s">
        <v>166</v>
      </c>
      <c r="F3" s="48" t="s">
        <v>167</v>
      </c>
    </row>
    <row r="4" spans="1:6" s="47" customFormat="1" ht="16" x14ac:dyDescent="0.2">
      <c r="A4" s="49">
        <v>1</v>
      </c>
      <c r="B4" s="49" t="s">
        <v>168</v>
      </c>
      <c r="C4" s="49">
        <v>5</v>
      </c>
      <c r="D4" s="49">
        <v>5</v>
      </c>
      <c r="E4" s="49">
        <f>D4+C4</f>
        <v>10</v>
      </c>
      <c r="F4" s="50"/>
    </row>
    <row r="5" spans="1:6" s="47" customFormat="1" ht="16" x14ac:dyDescent="0.2">
      <c r="A5" s="49">
        <v>2</v>
      </c>
      <c r="B5" s="49" t="s">
        <v>169</v>
      </c>
      <c r="C5" s="49">
        <v>8</v>
      </c>
      <c r="D5" s="49">
        <v>8</v>
      </c>
      <c r="E5" s="49">
        <f t="shared" ref="E5:E19" si="0">D5+C5</f>
        <v>16</v>
      </c>
      <c r="F5" s="50"/>
    </row>
    <row r="6" spans="1:6" s="47" customFormat="1" ht="16" x14ac:dyDescent="0.2">
      <c r="A6" s="49">
        <v>3</v>
      </c>
      <c r="B6" s="49" t="s">
        <v>170</v>
      </c>
      <c r="C6" s="49">
        <v>10</v>
      </c>
      <c r="D6" s="49">
        <v>10</v>
      </c>
      <c r="E6" s="49">
        <f t="shared" si="0"/>
        <v>20</v>
      </c>
      <c r="F6" s="50"/>
    </row>
    <row r="7" spans="1:6" s="47" customFormat="1" ht="16" x14ac:dyDescent="0.2">
      <c r="A7" s="49">
        <v>4</v>
      </c>
      <c r="B7" s="49" t="s">
        <v>171</v>
      </c>
      <c r="C7" s="49">
        <v>4</v>
      </c>
      <c r="D7" s="49">
        <v>10</v>
      </c>
      <c r="E7" s="49">
        <f t="shared" si="0"/>
        <v>14</v>
      </c>
      <c r="F7" s="50"/>
    </row>
    <row r="8" spans="1:6" s="47" customFormat="1" ht="16" x14ac:dyDescent="0.2">
      <c r="A8" s="49">
        <v>5</v>
      </c>
      <c r="B8" s="49" t="s">
        <v>172</v>
      </c>
      <c r="C8" s="49">
        <v>5</v>
      </c>
      <c r="D8" s="49">
        <v>5</v>
      </c>
      <c r="E8" s="49">
        <f t="shared" si="0"/>
        <v>10</v>
      </c>
      <c r="F8" s="50"/>
    </row>
    <row r="9" spans="1:6" s="47" customFormat="1" ht="16" x14ac:dyDescent="0.2">
      <c r="A9" s="49">
        <v>6</v>
      </c>
      <c r="B9" s="49" t="s">
        <v>173</v>
      </c>
      <c r="C9" s="49">
        <v>5</v>
      </c>
      <c r="D9" s="49">
        <v>5</v>
      </c>
      <c r="E9" s="49">
        <f t="shared" si="0"/>
        <v>10</v>
      </c>
      <c r="F9" s="50"/>
    </row>
    <row r="10" spans="1:6" s="47" customFormat="1" ht="16" x14ac:dyDescent="0.2">
      <c r="A10" s="49">
        <v>7</v>
      </c>
      <c r="B10" s="49" t="s">
        <v>174</v>
      </c>
      <c r="C10" s="49">
        <v>5</v>
      </c>
      <c r="D10" s="49">
        <v>5</v>
      </c>
      <c r="E10" s="49">
        <f t="shared" ref="E10" si="1">D10+C10</f>
        <v>10</v>
      </c>
      <c r="F10" s="50"/>
    </row>
    <row r="11" spans="1:6" s="47" customFormat="1" ht="16" x14ac:dyDescent="0.2">
      <c r="A11" s="49">
        <v>8</v>
      </c>
      <c r="B11" s="49" t="s">
        <v>175</v>
      </c>
      <c r="C11" s="49">
        <v>8</v>
      </c>
      <c r="D11" s="49">
        <v>8</v>
      </c>
      <c r="E11" s="49">
        <f t="shared" si="0"/>
        <v>16</v>
      </c>
      <c r="F11" s="50"/>
    </row>
    <row r="12" spans="1:6" s="47" customFormat="1" ht="16" x14ac:dyDescent="0.2">
      <c r="A12" s="49">
        <v>9</v>
      </c>
      <c r="B12" s="49" t="s">
        <v>176</v>
      </c>
      <c r="C12" s="49">
        <v>4</v>
      </c>
      <c r="D12" s="49">
        <v>5</v>
      </c>
      <c r="E12" s="49">
        <f t="shared" si="0"/>
        <v>9</v>
      </c>
      <c r="F12" s="50"/>
    </row>
    <row r="13" spans="1:6" s="47" customFormat="1" ht="16" x14ac:dyDescent="0.2">
      <c r="A13" s="49">
        <v>10</v>
      </c>
      <c r="B13" s="49" t="s">
        <v>177</v>
      </c>
      <c r="C13" s="49">
        <v>3</v>
      </c>
      <c r="D13" s="49">
        <v>6</v>
      </c>
      <c r="E13" s="49">
        <f t="shared" si="0"/>
        <v>9</v>
      </c>
      <c r="F13" s="50"/>
    </row>
    <row r="14" spans="1:6" s="47" customFormat="1" ht="16" x14ac:dyDescent="0.2">
      <c r="A14" s="49">
        <v>11</v>
      </c>
      <c r="B14" s="49" t="s">
        <v>178</v>
      </c>
      <c r="C14" s="49">
        <v>4</v>
      </c>
      <c r="D14" s="49">
        <v>3</v>
      </c>
      <c r="E14" s="49">
        <f t="shared" si="0"/>
        <v>7</v>
      </c>
      <c r="F14" s="50"/>
    </row>
    <row r="15" spans="1:6" s="47" customFormat="1" ht="16" x14ac:dyDescent="0.2">
      <c r="A15" s="49">
        <v>12</v>
      </c>
      <c r="B15" s="49" t="s">
        <v>179</v>
      </c>
      <c r="C15" s="49">
        <v>4</v>
      </c>
      <c r="D15" s="49">
        <v>4</v>
      </c>
      <c r="E15" s="49">
        <v>10</v>
      </c>
      <c r="F15" s="50"/>
    </row>
    <row r="16" spans="1:6" s="47" customFormat="1" ht="16" x14ac:dyDescent="0.2">
      <c r="A16" s="49">
        <v>13</v>
      </c>
      <c r="B16" s="49" t="s">
        <v>180</v>
      </c>
      <c r="C16" s="49">
        <v>3</v>
      </c>
      <c r="D16" s="49">
        <v>5</v>
      </c>
      <c r="E16" s="49">
        <f t="shared" ref="E16" si="2">D16+C16</f>
        <v>8</v>
      </c>
      <c r="F16" s="50"/>
    </row>
    <row r="17" spans="1:6" s="47" customFormat="1" ht="16" x14ac:dyDescent="0.2">
      <c r="A17" s="49">
        <v>14</v>
      </c>
      <c r="B17" s="49" t="s">
        <v>181</v>
      </c>
      <c r="C17" s="49">
        <v>4</v>
      </c>
      <c r="D17" s="49">
        <v>4</v>
      </c>
      <c r="E17" s="49">
        <f t="shared" si="0"/>
        <v>8</v>
      </c>
      <c r="F17" s="50"/>
    </row>
    <row r="18" spans="1:6" s="47" customFormat="1" ht="16" x14ac:dyDescent="0.2">
      <c r="A18" s="49">
        <v>15</v>
      </c>
      <c r="B18" s="49" t="s">
        <v>182</v>
      </c>
      <c r="C18" s="49">
        <v>4</v>
      </c>
      <c r="D18" s="49">
        <v>5</v>
      </c>
      <c r="E18" s="49">
        <f t="shared" si="0"/>
        <v>9</v>
      </c>
      <c r="F18" s="50"/>
    </row>
    <row r="19" spans="1:6" s="47" customFormat="1" ht="16" x14ac:dyDescent="0.2">
      <c r="A19" s="49">
        <v>16</v>
      </c>
      <c r="B19" s="49" t="s">
        <v>183</v>
      </c>
      <c r="C19" s="49">
        <v>6</v>
      </c>
      <c r="D19" s="49">
        <v>6</v>
      </c>
      <c r="E19" s="49">
        <f t="shared" si="0"/>
        <v>12</v>
      </c>
      <c r="F19" s="50"/>
    </row>
    <row r="20" spans="1:6" s="47" customFormat="1" ht="16" x14ac:dyDescent="0.2">
      <c r="A20" s="49">
        <v>17</v>
      </c>
      <c r="B20" s="49" t="s">
        <v>184</v>
      </c>
      <c r="C20" s="49">
        <v>5</v>
      </c>
      <c r="D20" s="49">
        <v>5</v>
      </c>
      <c r="E20" s="49">
        <f t="shared" ref="E20:E23" si="3">D20+C20</f>
        <v>10</v>
      </c>
      <c r="F20" s="50"/>
    </row>
    <row r="21" spans="1:6" s="47" customFormat="1" ht="16" x14ac:dyDescent="0.2">
      <c r="A21" s="49">
        <v>18</v>
      </c>
      <c r="B21" s="49" t="s">
        <v>185</v>
      </c>
      <c r="C21" s="49">
        <v>4</v>
      </c>
      <c r="D21" s="49">
        <v>4</v>
      </c>
      <c r="E21" s="49">
        <f t="shared" si="3"/>
        <v>8</v>
      </c>
      <c r="F21" s="50"/>
    </row>
    <row r="22" spans="1:6" s="47" customFormat="1" ht="16" x14ac:dyDescent="0.2">
      <c r="A22" s="49">
        <v>19</v>
      </c>
      <c r="B22" s="49" t="s">
        <v>186</v>
      </c>
      <c r="C22" s="49">
        <v>10</v>
      </c>
      <c r="D22" s="49">
        <v>5</v>
      </c>
      <c r="E22" s="49">
        <f t="shared" si="3"/>
        <v>15</v>
      </c>
      <c r="F22" s="50"/>
    </row>
    <row r="23" spans="1:6" s="47" customFormat="1" ht="16" x14ac:dyDescent="0.2">
      <c r="A23" s="49">
        <v>20</v>
      </c>
      <c r="B23" s="49" t="s">
        <v>187</v>
      </c>
      <c r="C23" s="49">
        <v>5</v>
      </c>
      <c r="D23" s="49">
        <v>5</v>
      </c>
      <c r="E23" s="49">
        <f t="shared" si="3"/>
        <v>10</v>
      </c>
      <c r="F23" s="50"/>
    </row>
    <row r="24" spans="1:6" s="47" customFormat="1" ht="16" x14ac:dyDescent="0.2">
      <c r="A24" s="49">
        <v>21</v>
      </c>
      <c r="B24" s="49" t="s">
        <v>188</v>
      </c>
      <c r="C24" s="49">
        <v>3</v>
      </c>
      <c r="D24" s="49">
        <v>3</v>
      </c>
      <c r="E24" s="49">
        <f t="shared" ref="E24:E26" si="4">D24+C24</f>
        <v>6</v>
      </c>
      <c r="F24" s="50"/>
    </row>
    <row r="25" spans="1:6" s="47" customFormat="1" ht="16" x14ac:dyDescent="0.2">
      <c r="A25" s="49">
        <v>22</v>
      </c>
      <c r="B25" s="49" t="s">
        <v>189</v>
      </c>
      <c r="C25" s="49">
        <v>4</v>
      </c>
      <c r="D25" s="49">
        <v>5</v>
      </c>
      <c r="E25" s="49">
        <f t="shared" si="4"/>
        <v>9</v>
      </c>
      <c r="F25" s="50"/>
    </row>
    <row r="26" spans="1:6" s="47" customFormat="1" ht="16" x14ac:dyDescent="0.2">
      <c r="A26" s="49">
        <v>23</v>
      </c>
      <c r="B26" s="49" t="s">
        <v>190</v>
      </c>
      <c r="C26" s="49">
        <v>6</v>
      </c>
      <c r="D26" s="49">
        <v>4</v>
      </c>
      <c r="E26" s="49">
        <f t="shared" si="4"/>
        <v>10</v>
      </c>
      <c r="F26" s="50"/>
    </row>
    <row r="27" spans="1:6" ht="14.25" customHeight="1" x14ac:dyDescent="0.15">
      <c r="A27" s="49">
        <v>24</v>
      </c>
      <c r="B27" s="49" t="s">
        <v>190</v>
      </c>
      <c r="C27" s="49">
        <v>4</v>
      </c>
      <c r="D27" s="49">
        <v>5</v>
      </c>
      <c r="E27" s="49">
        <v>8</v>
      </c>
      <c r="F27" s="51"/>
    </row>
    <row r="28" spans="1:6" ht="16" x14ac:dyDescent="0.15">
      <c r="A28" s="49">
        <v>25</v>
      </c>
      <c r="B28" s="49" t="s">
        <v>191</v>
      </c>
      <c r="C28" s="49">
        <v>4</v>
      </c>
      <c r="D28" s="49">
        <v>4</v>
      </c>
      <c r="E28" s="49">
        <f t="shared" ref="E28" si="5">D28+C28</f>
        <v>8</v>
      </c>
      <c r="F28" s="51"/>
    </row>
    <row r="29" spans="1:6" ht="16" x14ac:dyDescent="0.15">
      <c r="A29" s="49">
        <v>26</v>
      </c>
      <c r="B29" s="49" t="s">
        <v>192</v>
      </c>
      <c r="C29" s="49">
        <v>3</v>
      </c>
      <c r="D29" s="49">
        <v>3</v>
      </c>
      <c r="E29" s="49">
        <f t="shared" ref="E29" si="6">D29+C29</f>
        <v>6</v>
      </c>
      <c r="F29" s="51"/>
    </row>
    <row r="30" spans="1:6" ht="16" x14ac:dyDescent="0.15">
      <c r="A30" s="49">
        <v>27</v>
      </c>
      <c r="B30" s="49" t="s">
        <v>193</v>
      </c>
      <c r="C30" s="49">
        <v>5</v>
      </c>
      <c r="D30" s="49">
        <v>5</v>
      </c>
      <c r="E30" s="49">
        <v>12</v>
      </c>
      <c r="F30" s="51"/>
    </row>
    <row r="31" spans="1:6" ht="16" x14ac:dyDescent="0.15">
      <c r="A31" s="49">
        <v>28</v>
      </c>
      <c r="B31" s="49" t="s">
        <v>194</v>
      </c>
      <c r="C31" s="49">
        <v>3</v>
      </c>
      <c r="D31" s="49">
        <v>3</v>
      </c>
      <c r="E31" s="49">
        <f t="shared" ref="E31" si="7">D31+C31</f>
        <v>6</v>
      </c>
      <c r="F31" s="51"/>
    </row>
    <row r="32" spans="1:6" ht="16" x14ac:dyDescent="0.15">
      <c r="A32" s="49">
        <v>29</v>
      </c>
      <c r="B32" s="49" t="s">
        <v>195</v>
      </c>
      <c r="C32" s="49">
        <v>3</v>
      </c>
      <c r="D32" s="49">
        <v>3</v>
      </c>
      <c r="E32" s="49">
        <f t="shared" ref="E32" si="8">D32+C32</f>
        <v>6</v>
      </c>
      <c r="F32" s="51"/>
    </row>
    <row r="33" spans="1:6" ht="16" x14ac:dyDescent="0.15">
      <c r="A33" s="49">
        <v>30</v>
      </c>
      <c r="B33" s="49" t="s">
        <v>196</v>
      </c>
      <c r="C33" s="49">
        <v>5</v>
      </c>
      <c r="D33" s="49">
        <v>5</v>
      </c>
      <c r="E33" s="49">
        <f t="shared" ref="E33" si="9">D33+C33</f>
        <v>10</v>
      </c>
      <c r="F33" s="51"/>
    </row>
    <row r="34" spans="1:6" ht="16" x14ac:dyDescent="0.15">
      <c r="A34" s="52"/>
      <c r="B34" s="52"/>
      <c r="C34" s="230" t="s">
        <v>197</v>
      </c>
      <c r="D34" s="230"/>
      <c r="E34" s="48">
        <f>SUM(E4:E33)</f>
        <v>302</v>
      </c>
      <c r="F34" s="52"/>
    </row>
  </sheetData>
  <mergeCells count="3">
    <mergeCell ref="A1:F1"/>
    <mergeCell ref="A2:F2"/>
    <mergeCell ref="C34:D34"/>
  </mergeCells>
  <pageMargins left="1.69291338582677" right="0.31496062992126" top="0.74803149606299202" bottom="0.74803149606299202" header="0.31496062992126" footer="0.31496062992126"/>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5"/>
  <sheetViews>
    <sheetView topLeftCell="A13" workbookViewId="0">
      <selection activeCell="M4" sqref="M4"/>
    </sheetView>
  </sheetViews>
  <sheetFormatPr baseColWidth="10" defaultColWidth="9.1640625" defaultRowHeight="15" x14ac:dyDescent="0.2"/>
  <cols>
    <col min="1" max="1" width="10.5" style="38" customWidth="1"/>
    <col min="2" max="2" width="18" style="38" customWidth="1"/>
    <col min="3" max="4" width="19.83203125" style="38" customWidth="1"/>
    <col min="5" max="5" width="16" style="38" customWidth="1"/>
    <col min="6" max="16384" width="9.1640625" style="38"/>
  </cols>
  <sheetData>
    <row r="1" spans="1:5" x14ac:dyDescent="0.2">
      <c r="A1" s="231" t="s">
        <v>198</v>
      </c>
      <c r="B1" s="231"/>
      <c r="C1" s="231"/>
      <c r="D1" s="231"/>
      <c r="E1" s="231"/>
    </row>
    <row r="2" spans="1:5" ht="48" customHeight="1" x14ac:dyDescent="0.2">
      <c r="A2" s="232" t="s">
        <v>163</v>
      </c>
      <c r="B2" s="232"/>
      <c r="C2" s="232"/>
      <c r="D2" s="232"/>
      <c r="E2" s="232"/>
    </row>
    <row r="3" spans="1:5" ht="16" x14ac:dyDescent="0.2">
      <c r="A3" s="233" t="s">
        <v>199</v>
      </c>
      <c r="B3" s="233"/>
      <c r="C3" s="233"/>
      <c r="D3" s="233"/>
      <c r="E3" s="233"/>
    </row>
    <row r="4" spans="1:5" ht="32" x14ac:dyDescent="0.2">
      <c r="A4" s="39" t="s">
        <v>200</v>
      </c>
      <c r="B4" s="39" t="s">
        <v>142</v>
      </c>
      <c r="C4" s="40" t="s">
        <v>201</v>
      </c>
      <c r="D4" s="41" t="s">
        <v>202</v>
      </c>
      <c r="E4" s="39" t="s">
        <v>167</v>
      </c>
    </row>
    <row r="5" spans="1:5" x14ac:dyDescent="0.2">
      <c r="A5" s="39">
        <v>1</v>
      </c>
      <c r="B5" s="42" t="s">
        <v>203</v>
      </c>
      <c r="C5" s="43">
        <v>1550</v>
      </c>
      <c r="D5" s="43"/>
      <c r="E5" s="39"/>
    </row>
    <row r="6" spans="1:5" x14ac:dyDescent="0.2">
      <c r="A6" s="39">
        <v>2</v>
      </c>
      <c r="B6" s="44" t="s">
        <v>204</v>
      </c>
      <c r="C6" s="42">
        <v>40</v>
      </c>
      <c r="D6" s="42">
        <v>15</v>
      </c>
      <c r="E6" s="45"/>
    </row>
    <row r="7" spans="1:5" x14ac:dyDescent="0.2">
      <c r="A7" s="39">
        <v>3</v>
      </c>
      <c r="B7" s="44" t="s">
        <v>205</v>
      </c>
      <c r="C7" s="42">
        <v>22</v>
      </c>
      <c r="D7" s="42">
        <v>5</v>
      </c>
      <c r="E7" s="45"/>
    </row>
    <row r="8" spans="1:5" x14ac:dyDescent="0.2">
      <c r="A8" s="39">
        <v>4</v>
      </c>
      <c r="B8" s="44" t="s">
        <v>206</v>
      </c>
      <c r="C8" s="42">
        <v>10</v>
      </c>
      <c r="D8" s="42">
        <v>10</v>
      </c>
      <c r="E8" s="45"/>
    </row>
    <row r="9" spans="1:5" x14ac:dyDescent="0.2">
      <c r="A9" s="39">
        <v>5</v>
      </c>
      <c r="B9" s="44" t="s">
        <v>207</v>
      </c>
      <c r="C9" s="42">
        <v>22</v>
      </c>
      <c r="D9" s="42">
        <v>12</v>
      </c>
      <c r="E9" s="45"/>
    </row>
    <row r="10" spans="1:5" x14ac:dyDescent="0.2">
      <c r="A10" s="39">
        <v>6</v>
      </c>
      <c r="B10" s="44" t="s">
        <v>208</v>
      </c>
      <c r="C10" s="42">
        <v>24</v>
      </c>
      <c r="D10" s="42">
        <v>15</v>
      </c>
      <c r="E10" s="45"/>
    </row>
    <row r="11" spans="1:5" x14ac:dyDescent="0.2">
      <c r="A11" s="39">
        <v>7</v>
      </c>
      <c r="B11" s="44" t="s">
        <v>209</v>
      </c>
      <c r="C11" s="42">
        <v>24</v>
      </c>
      <c r="D11" s="42">
        <v>14</v>
      </c>
      <c r="E11" s="45"/>
    </row>
    <row r="12" spans="1:5" x14ac:dyDescent="0.2">
      <c r="A12" s="39">
        <v>8</v>
      </c>
      <c r="B12" s="44" t="s">
        <v>210</v>
      </c>
      <c r="C12" s="42">
        <v>22</v>
      </c>
      <c r="D12" s="42">
        <v>10</v>
      </c>
      <c r="E12" s="45"/>
    </row>
    <row r="13" spans="1:5" x14ac:dyDescent="0.2">
      <c r="A13" s="39">
        <v>9</v>
      </c>
      <c r="B13" s="44" t="s">
        <v>211</v>
      </c>
      <c r="C13" s="42">
        <v>18</v>
      </c>
      <c r="D13" s="42">
        <v>12</v>
      </c>
      <c r="E13" s="45"/>
    </row>
    <row r="14" spans="1:5" x14ac:dyDescent="0.2">
      <c r="A14" s="39">
        <v>10</v>
      </c>
      <c r="B14" s="44" t="s">
        <v>212</v>
      </c>
      <c r="C14" s="42">
        <v>22</v>
      </c>
      <c r="D14" s="42">
        <v>10</v>
      </c>
      <c r="E14" s="45"/>
    </row>
    <row r="15" spans="1:5" x14ac:dyDescent="0.2">
      <c r="A15" s="39">
        <v>11</v>
      </c>
      <c r="B15" s="44" t="s">
        <v>213</v>
      </c>
      <c r="C15" s="42">
        <v>28</v>
      </c>
      <c r="D15" s="42">
        <v>8</v>
      </c>
      <c r="E15" s="45"/>
    </row>
    <row r="16" spans="1:5" x14ac:dyDescent="0.2">
      <c r="A16" s="39">
        <v>12</v>
      </c>
      <c r="B16" s="44" t="s">
        <v>214</v>
      </c>
      <c r="C16" s="42">
        <v>20</v>
      </c>
      <c r="D16" s="42">
        <v>12</v>
      </c>
      <c r="E16" s="45"/>
    </row>
    <row r="17" spans="1:5" x14ac:dyDescent="0.2">
      <c r="A17" s="39">
        <v>13</v>
      </c>
      <c r="B17" s="44" t="s">
        <v>215</v>
      </c>
      <c r="C17" s="42">
        <v>14</v>
      </c>
      <c r="D17" s="42">
        <v>16</v>
      </c>
      <c r="E17" s="45"/>
    </row>
    <row r="18" spans="1:5" x14ac:dyDescent="0.2">
      <c r="A18" s="39">
        <v>14</v>
      </c>
      <c r="B18" s="44" t="s">
        <v>216</v>
      </c>
      <c r="C18" s="42">
        <v>18</v>
      </c>
      <c r="D18" s="42">
        <v>18</v>
      </c>
      <c r="E18" s="45"/>
    </row>
    <row r="19" spans="1:5" x14ac:dyDescent="0.2">
      <c r="A19" s="39">
        <v>15</v>
      </c>
      <c r="B19" s="44" t="s">
        <v>217</v>
      </c>
      <c r="C19" s="42">
        <v>16</v>
      </c>
      <c r="D19" s="42">
        <v>14</v>
      </c>
      <c r="E19" s="45"/>
    </row>
    <row r="20" spans="1:5" x14ac:dyDescent="0.2">
      <c r="A20" s="39">
        <v>16</v>
      </c>
      <c r="B20" s="44" t="s">
        <v>218</v>
      </c>
      <c r="C20" s="42">
        <v>43</v>
      </c>
      <c r="D20" s="42">
        <v>12</v>
      </c>
      <c r="E20" s="45"/>
    </row>
    <row r="21" spans="1:5" x14ac:dyDescent="0.2">
      <c r="A21" s="39">
        <v>17</v>
      </c>
      <c r="B21" s="44" t="s">
        <v>219</v>
      </c>
      <c r="C21" s="42">
        <v>92</v>
      </c>
      <c r="D21" s="42">
        <v>14</v>
      </c>
      <c r="E21" s="45"/>
    </row>
    <row r="22" spans="1:5" x14ac:dyDescent="0.2">
      <c r="A22" s="39">
        <v>18</v>
      </c>
      <c r="B22" s="44" t="s">
        <v>220</v>
      </c>
      <c r="C22" s="42">
        <v>24</v>
      </c>
      <c r="D22" s="42">
        <v>8</v>
      </c>
      <c r="E22" s="45"/>
    </row>
    <row r="23" spans="1:5" x14ac:dyDescent="0.2">
      <c r="A23" s="39">
        <v>19</v>
      </c>
      <c r="B23" s="44" t="s">
        <v>221</v>
      </c>
      <c r="C23" s="42">
        <v>22</v>
      </c>
      <c r="D23" s="42">
        <v>16</v>
      </c>
      <c r="E23" s="45"/>
    </row>
    <row r="24" spans="1:5" x14ac:dyDescent="0.2">
      <c r="A24" s="39">
        <v>20</v>
      </c>
      <c r="B24" s="44" t="s">
        <v>222</v>
      </c>
      <c r="C24" s="42">
        <v>14</v>
      </c>
      <c r="D24" s="42">
        <v>17</v>
      </c>
      <c r="E24" s="45"/>
    </row>
    <row r="25" spans="1:5" x14ac:dyDescent="0.2">
      <c r="A25" s="39">
        <v>21</v>
      </c>
      <c r="B25" s="44" t="s">
        <v>223</v>
      </c>
      <c r="C25" s="42">
        <v>22</v>
      </c>
      <c r="D25" s="42">
        <v>15</v>
      </c>
      <c r="E25" s="45"/>
    </row>
    <row r="26" spans="1:5" x14ac:dyDescent="0.2">
      <c r="A26" s="39">
        <v>22</v>
      </c>
      <c r="B26" s="44" t="s">
        <v>224</v>
      </c>
      <c r="C26" s="42">
        <v>32</v>
      </c>
      <c r="D26" s="42">
        <v>12</v>
      </c>
      <c r="E26" s="45"/>
    </row>
    <row r="27" spans="1:5" x14ac:dyDescent="0.2">
      <c r="A27" s="39">
        <v>23</v>
      </c>
      <c r="B27" s="44" t="s">
        <v>225</v>
      </c>
      <c r="C27" s="42">
        <v>25</v>
      </c>
      <c r="D27" s="42">
        <v>9</v>
      </c>
      <c r="E27" s="45"/>
    </row>
    <row r="28" spans="1:5" x14ac:dyDescent="0.2">
      <c r="A28" s="39">
        <v>24</v>
      </c>
      <c r="B28" s="44" t="s">
        <v>226</v>
      </c>
      <c r="C28" s="42">
        <v>20</v>
      </c>
      <c r="D28" s="42">
        <v>16</v>
      </c>
      <c r="E28" s="45"/>
    </row>
    <row r="29" spans="1:5" x14ac:dyDescent="0.2">
      <c r="A29" s="39">
        <v>25</v>
      </c>
      <c r="B29" s="44" t="s">
        <v>227</v>
      </c>
      <c r="C29" s="42">
        <v>20</v>
      </c>
      <c r="D29" s="42">
        <v>9</v>
      </c>
      <c r="E29" s="45"/>
    </row>
    <row r="30" spans="1:5" x14ac:dyDescent="0.2">
      <c r="A30" s="39">
        <v>26</v>
      </c>
      <c r="B30" s="44" t="s">
        <v>228</v>
      </c>
      <c r="C30" s="42">
        <v>92</v>
      </c>
      <c r="D30" s="42">
        <v>15</v>
      </c>
      <c r="E30" s="45"/>
    </row>
    <row r="31" spans="1:5" x14ac:dyDescent="0.2">
      <c r="A31" s="39">
        <v>27</v>
      </c>
      <c r="B31" s="44" t="s">
        <v>229</v>
      </c>
      <c r="C31" s="42">
        <v>36</v>
      </c>
      <c r="D31" s="42">
        <v>10</v>
      </c>
      <c r="E31" s="45"/>
    </row>
    <row r="32" spans="1:5" x14ac:dyDescent="0.2">
      <c r="A32" s="39">
        <v>28</v>
      </c>
      <c r="B32" s="44" t="s">
        <v>230</v>
      </c>
      <c r="C32" s="42">
        <v>22</v>
      </c>
      <c r="D32" s="42">
        <v>6</v>
      </c>
      <c r="E32" s="45"/>
    </row>
    <row r="33" spans="1:5" x14ac:dyDescent="0.2">
      <c r="A33" s="39">
        <v>29</v>
      </c>
      <c r="B33" s="44" t="s">
        <v>231</v>
      </c>
      <c r="C33" s="42">
        <v>22</v>
      </c>
      <c r="D33" s="42">
        <v>16</v>
      </c>
      <c r="E33" s="45"/>
    </row>
    <row r="34" spans="1:5" x14ac:dyDescent="0.2">
      <c r="A34" s="39">
        <v>30</v>
      </c>
      <c r="B34" s="44" t="s">
        <v>232</v>
      </c>
      <c r="C34" s="42">
        <v>28</v>
      </c>
      <c r="D34" s="42">
        <v>12</v>
      </c>
      <c r="E34" s="45"/>
    </row>
    <row r="35" spans="1:5" x14ac:dyDescent="0.2">
      <c r="A35" s="45"/>
      <c r="B35" s="46" t="s">
        <v>233</v>
      </c>
      <c r="C35" s="46">
        <f>SUM(C5:C34)</f>
        <v>2364</v>
      </c>
      <c r="D35" s="46">
        <f>SUM(D6:D34)</f>
        <v>358</v>
      </c>
      <c r="E35" s="45"/>
    </row>
  </sheetData>
  <mergeCells count="3">
    <mergeCell ref="A1:E1"/>
    <mergeCell ref="A2:E2"/>
    <mergeCell ref="A3:E3"/>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9"/>
  <sheetViews>
    <sheetView topLeftCell="A10" workbookViewId="0">
      <selection activeCell="M4" sqref="M4"/>
    </sheetView>
  </sheetViews>
  <sheetFormatPr baseColWidth="10" defaultColWidth="9" defaultRowHeight="13" x14ac:dyDescent="0.15"/>
  <cols>
    <col min="2" max="2" width="73.6640625" customWidth="1"/>
    <col min="3" max="3" width="11" customWidth="1"/>
  </cols>
  <sheetData>
    <row r="1" spans="1:8" ht="28" x14ac:dyDescent="0.15">
      <c r="A1" s="20" t="s">
        <v>234</v>
      </c>
      <c r="B1" s="20" t="s">
        <v>235</v>
      </c>
      <c r="C1" s="20" t="s">
        <v>23</v>
      </c>
      <c r="D1" s="20" t="s">
        <v>236</v>
      </c>
      <c r="E1" s="20" t="s">
        <v>19</v>
      </c>
      <c r="F1" s="20" t="s">
        <v>20</v>
      </c>
      <c r="G1" s="20" t="s">
        <v>237</v>
      </c>
      <c r="H1" s="20" t="s">
        <v>238</v>
      </c>
    </row>
    <row r="2" spans="1:8" ht="137.25" customHeight="1" x14ac:dyDescent="0.15">
      <c r="A2" s="21">
        <v>1</v>
      </c>
      <c r="B2" s="22" t="s">
        <v>239</v>
      </c>
      <c r="C2" s="21" t="s">
        <v>240</v>
      </c>
      <c r="D2" s="21">
        <v>12</v>
      </c>
      <c r="E2" s="21">
        <v>90</v>
      </c>
      <c r="F2" s="21"/>
      <c r="G2" s="21"/>
      <c r="H2" s="21">
        <f>E2*D2</f>
        <v>1080</v>
      </c>
    </row>
    <row r="3" spans="1:8" ht="56" x14ac:dyDescent="0.15">
      <c r="A3" s="23">
        <v>2</v>
      </c>
      <c r="B3" s="22" t="s">
        <v>241</v>
      </c>
      <c r="C3" s="21" t="s">
        <v>36</v>
      </c>
      <c r="D3" s="21">
        <v>2</v>
      </c>
      <c r="E3" s="21">
        <v>4187</v>
      </c>
      <c r="F3" s="21"/>
      <c r="G3" s="21"/>
      <c r="H3" s="21">
        <f>E3*D3</f>
        <v>8374</v>
      </c>
    </row>
    <row r="4" spans="1:8" ht="91.5" customHeight="1" x14ac:dyDescent="0.15">
      <c r="A4" s="24">
        <v>3</v>
      </c>
      <c r="B4" s="25" t="s">
        <v>242</v>
      </c>
      <c r="C4" s="26"/>
      <c r="D4" s="27"/>
      <c r="E4" s="27"/>
      <c r="F4" s="27"/>
      <c r="G4" s="27"/>
      <c r="H4" s="27"/>
    </row>
    <row r="5" spans="1:8" ht="15" x14ac:dyDescent="0.15">
      <c r="A5" s="24">
        <v>4</v>
      </c>
      <c r="B5" s="25" t="s">
        <v>41</v>
      </c>
      <c r="C5" s="27" t="s">
        <v>243</v>
      </c>
      <c r="D5" s="26">
        <v>1</v>
      </c>
      <c r="E5" s="27">
        <v>10</v>
      </c>
      <c r="F5" s="27"/>
      <c r="G5" s="27"/>
      <c r="H5" s="27">
        <f>E5*D5</f>
        <v>10</v>
      </c>
    </row>
    <row r="6" spans="1:8" ht="15" x14ac:dyDescent="0.15">
      <c r="A6" s="24">
        <v>5</v>
      </c>
      <c r="B6" s="25" t="s">
        <v>42</v>
      </c>
      <c r="C6" s="27"/>
      <c r="D6" s="26">
        <v>1</v>
      </c>
      <c r="E6" s="27">
        <v>104</v>
      </c>
      <c r="F6" s="27"/>
      <c r="G6" s="27"/>
      <c r="H6" s="27">
        <f>E6*D6</f>
        <v>104</v>
      </c>
    </row>
    <row r="7" spans="1:8" ht="114" customHeight="1" x14ac:dyDescent="0.15">
      <c r="A7" s="21">
        <v>6</v>
      </c>
      <c r="B7" s="28" t="s">
        <v>244</v>
      </c>
      <c r="C7" s="21" t="s">
        <v>245</v>
      </c>
      <c r="D7" s="21">
        <v>2</v>
      </c>
      <c r="E7" s="21">
        <v>34100</v>
      </c>
      <c r="F7" s="21"/>
      <c r="G7" s="21"/>
      <c r="H7" s="21">
        <f>E7*D7</f>
        <v>68200</v>
      </c>
    </row>
    <row r="8" spans="1:8" ht="15" customHeight="1" x14ac:dyDescent="0.15">
      <c r="A8" s="234">
        <v>7</v>
      </c>
      <c r="B8" s="29" t="s">
        <v>246</v>
      </c>
      <c r="C8" s="27"/>
      <c r="D8" s="27"/>
      <c r="E8" s="27"/>
      <c r="F8" s="27"/>
      <c r="G8" s="27"/>
      <c r="H8" s="27"/>
    </row>
    <row r="9" spans="1:8" ht="148.5" customHeight="1" x14ac:dyDescent="0.15">
      <c r="A9" s="234"/>
      <c r="B9" s="30" t="s">
        <v>247</v>
      </c>
      <c r="C9" s="234" t="s">
        <v>248</v>
      </c>
      <c r="D9" s="235">
        <v>6</v>
      </c>
      <c r="E9" s="234">
        <v>56.32</v>
      </c>
      <c r="F9" s="234"/>
      <c r="G9" s="234"/>
      <c r="H9" s="234">
        <f>D9*E9</f>
        <v>337.92</v>
      </c>
    </row>
    <row r="10" spans="1:8" ht="107.25" customHeight="1" x14ac:dyDescent="0.15">
      <c r="A10" s="234"/>
      <c r="B10" s="30" t="s">
        <v>249</v>
      </c>
      <c r="C10" s="234"/>
      <c r="D10" s="235"/>
      <c r="E10" s="234"/>
      <c r="F10" s="234"/>
      <c r="G10" s="234"/>
      <c r="H10" s="234"/>
    </row>
    <row r="11" spans="1:8" ht="45.75" customHeight="1" x14ac:dyDescent="0.15">
      <c r="A11" s="234"/>
      <c r="B11" s="30" t="s">
        <v>250</v>
      </c>
      <c r="C11" s="234"/>
      <c r="D11" s="235"/>
      <c r="E11" s="234"/>
      <c r="F11" s="234"/>
      <c r="G11" s="234"/>
      <c r="H11" s="234"/>
    </row>
    <row r="12" spans="1:8" ht="30" customHeight="1" x14ac:dyDescent="0.15">
      <c r="A12" s="234"/>
      <c r="B12" s="30" t="s">
        <v>251</v>
      </c>
      <c r="C12" s="234"/>
      <c r="D12" s="235"/>
      <c r="E12" s="234"/>
      <c r="F12" s="234"/>
      <c r="G12" s="234"/>
      <c r="H12" s="234"/>
    </row>
    <row r="13" spans="1:8" ht="28" x14ac:dyDescent="0.15">
      <c r="A13" s="234"/>
      <c r="B13" s="30" t="s">
        <v>252</v>
      </c>
      <c r="C13" s="234"/>
      <c r="D13" s="235"/>
      <c r="E13" s="234"/>
      <c r="F13" s="234"/>
      <c r="G13" s="234"/>
      <c r="H13" s="234"/>
    </row>
    <row r="14" spans="1:8" ht="75.75" customHeight="1" x14ac:dyDescent="0.15">
      <c r="A14" s="234"/>
      <c r="B14" s="30" t="s">
        <v>253</v>
      </c>
      <c r="C14" s="234"/>
      <c r="D14" s="235"/>
      <c r="E14" s="234"/>
      <c r="F14" s="234"/>
      <c r="G14" s="234"/>
      <c r="H14" s="234"/>
    </row>
    <row r="15" spans="1:8" ht="48" customHeight="1" x14ac:dyDescent="0.15">
      <c r="A15" s="234"/>
      <c r="B15" s="31" t="s">
        <v>254</v>
      </c>
      <c r="C15" s="234"/>
      <c r="D15" s="235"/>
      <c r="E15" s="234"/>
      <c r="F15" s="234"/>
      <c r="G15" s="234"/>
      <c r="H15" s="234"/>
    </row>
    <row r="16" spans="1:8" ht="64" x14ac:dyDescent="0.15">
      <c r="A16" s="32">
        <v>8</v>
      </c>
      <c r="B16" s="33" t="s">
        <v>255</v>
      </c>
      <c r="C16" s="34" t="s">
        <v>76</v>
      </c>
      <c r="D16" s="34">
        <v>2</v>
      </c>
      <c r="E16" s="34">
        <v>15000</v>
      </c>
      <c r="F16" s="34">
        <v>0.35</v>
      </c>
      <c r="G16" s="34"/>
      <c r="H16" s="34">
        <f>D16*E16*F16</f>
        <v>10500</v>
      </c>
    </row>
    <row r="17" spans="1:8" ht="48" x14ac:dyDescent="0.15">
      <c r="A17" s="35">
        <v>9</v>
      </c>
      <c r="B17" s="35" t="s">
        <v>35</v>
      </c>
      <c r="C17" s="36" t="s">
        <v>36</v>
      </c>
      <c r="D17" s="36">
        <v>2</v>
      </c>
      <c r="E17" s="36">
        <f>ROB!G6+MNB!G14+VUP!G8+LVUP!H14</f>
        <v>597.22</v>
      </c>
      <c r="F17" s="36"/>
      <c r="G17" s="36"/>
      <c r="H17" s="36">
        <f>D17*E17</f>
        <v>1194.44</v>
      </c>
    </row>
    <row r="18" spans="1:8" ht="15" x14ac:dyDescent="0.15">
      <c r="A18" s="32"/>
      <c r="B18" s="32"/>
      <c r="C18" s="37"/>
      <c r="D18" s="37"/>
      <c r="E18" s="37"/>
      <c r="F18" s="37"/>
      <c r="G18" s="37"/>
      <c r="H18" s="37"/>
    </row>
    <row r="19" spans="1:8" ht="15" x14ac:dyDescent="0.15">
      <c r="A19" s="32"/>
      <c r="B19" s="32"/>
      <c r="C19" s="37"/>
      <c r="D19" s="37"/>
      <c r="E19" s="37"/>
      <c r="F19" s="37"/>
      <c r="G19" s="37"/>
      <c r="H19" s="37"/>
    </row>
    <row r="20" spans="1:8" ht="15" x14ac:dyDescent="0.15">
      <c r="A20" s="32"/>
      <c r="B20" s="32"/>
      <c r="C20" s="37"/>
      <c r="D20" s="37"/>
      <c r="E20" s="37"/>
      <c r="F20" s="37"/>
      <c r="G20" s="37"/>
      <c r="H20" s="37"/>
    </row>
    <row r="21" spans="1:8" ht="15" x14ac:dyDescent="0.15">
      <c r="A21" s="32"/>
      <c r="B21" s="32"/>
      <c r="C21" s="37"/>
      <c r="D21" s="37"/>
      <c r="E21" s="37"/>
      <c r="F21" s="37"/>
      <c r="G21" s="37"/>
      <c r="H21" s="37"/>
    </row>
    <row r="22" spans="1:8" ht="15" x14ac:dyDescent="0.15">
      <c r="A22" s="32"/>
      <c r="B22" s="32"/>
      <c r="C22" s="37"/>
      <c r="D22" s="37"/>
      <c r="E22" s="37"/>
      <c r="F22" s="37"/>
      <c r="G22" s="37"/>
      <c r="H22" s="37"/>
    </row>
    <row r="23" spans="1:8" ht="15" x14ac:dyDescent="0.15">
      <c r="A23" s="32"/>
      <c r="B23" s="32"/>
      <c r="C23" s="37"/>
      <c r="D23" s="37"/>
      <c r="E23" s="37"/>
      <c r="F23" s="37"/>
      <c r="G23" s="37"/>
      <c r="H23" s="37"/>
    </row>
    <row r="24" spans="1:8" ht="15" x14ac:dyDescent="0.15">
      <c r="A24" s="32"/>
      <c r="B24" s="32"/>
      <c r="C24" s="37"/>
      <c r="D24" s="37"/>
      <c r="E24" s="37"/>
      <c r="F24" s="37"/>
      <c r="G24" s="37"/>
      <c r="H24" s="37"/>
    </row>
    <row r="25" spans="1:8" ht="15" x14ac:dyDescent="0.15">
      <c r="A25" s="32"/>
      <c r="B25" s="32"/>
      <c r="C25" s="37"/>
      <c r="D25" s="37"/>
      <c r="E25" s="37"/>
      <c r="F25" s="37"/>
      <c r="G25" s="37"/>
      <c r="H25" s="37"/>
    </row>
    <row r="26" spans="1:8" ht="15" x14ac:dyDescent="0.15">
      <c r="A26" s="32"/>
      <c r="B26" s="32"/>
      <c r="C26" s="37"/>
      <c r="D26" s="37"/>
      <c r="E26" s="37"/>
      <c r="F26" s="37"/>
      <c r="G26" s="37"/>
      <c r="H26" s="37"/>
    </row>
    <row r="27" spans="1:8" ht="15" x14ac:dyDescent="0.15">
      <c r="A27" s="32"/>
      <c r="B27" s="32"/>
      <c r="C27" s="37"/>
      <c r="D27" s="37"/>
      <c r="E27" s="37"/>
      <c r="F27" s="37"/>
      <c r="G27" s="37"/>
      <c r="H27" s="37"/>
    </row>
    <row r="28" spans="1:8" ht="15" x14ac:dyDescent="0.15">
      <c r="A28" s="32"/>
      <c r="B28" s="32"/>
      <c r="C28" s="37"/>
      <c r="D28" s="37"/>
      <c r="E28" s="37"/>
      <c r="F28" s="37"/>
      <c r="G28" s="37"/>
      <c r="H28" s="37"/>
    </row>
    <row r="29" spans="1:8" ht="15" x14ac:dyDescent="0.15">
      <c r="A29" s="32"/>
      <c r="B29" s="32"/>
      <c r="C29" s="37"/>
      <c r="D29" s="37"/>
      <c r="E29" s="37"/>
      <c r="F29" s="37"/>
      <c r="G29" s="37"/>
      <c r="H29" s="37"/>
    </row>
  </sheetData>
  <mergeCells count="7">
    <mergeCell ref="G9:G15"/>
    <mergeCell ref="H9:H15"/>
    <mergeCell ref="A8:A15"/>
    <mergeCell ref="C9:C15"/>
    <mergeCell ref="D9:D15"/>
    <mergeCell ref="E9:E15"/>
    <mergeCell ref="F9:F1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1"/>
  <sheetViews>
    <sheetView workbookViewId="0">
      <selection activeCell="M4" sqref="M4"/>
    </sheetView>
  </sheetViews>
  <sheetFormatPr baseColWidth="10" defaultColWidth="9" defaultRowHeight="13" x14ac:dyDescent="0.15"/>
  <cols>
    <col min="1" max="1" width="5.1640625" style="7" customWidth="1"/>
    <col min="2" max="2" width="16.6640625" style="7" customWidth="1"/>
    <col min="3" max="3" width="14.6640625" style="7" customWidth="1"/>
    <col min="4" max="5" width="14.83203125" style="7" customWidth="1"/>
    <col min="6" max="6" width="18.6640625" style="7" customWidth="1"/>
    <col min="7" max="16384" width="9" style="7"/>
  </cols>
  <sheetData>
    <row r="1" spans="1:6" x14ac:dyDescent="0.15">
      <c r="A1" s="236" t="s">
        <v>256</v>
      </c>
      <c r="B1" s="236"/>
      <c r="C1" s="236"/>
      <c r="D1" s="236"/>
      <c r="E1" s="236"/>
      <c r="F1" s="236"/>
    </row>
    <row r="2" spans="1:6" ht="19" x14ac:dyDescent="0.15">
      <c r="A2" s="237" t="s">
        <v>257</v>
      </c>
      <c r="B2" s="237"/>
      <c r="C2" s="237"/>
      <c r="D2" s="237"/>
      <c r="E2" s="237"/>
      <c r="F2" s="237"/>
    </row>
    <row r="3" spans="1:6" ht="34" x14ac:dyDescent="0.15">
      <c r="A3" s="2" t="s">
        <v>258</v>
      </c>
      <c r="B3" s="2" t="s">
        <v>259</v>
      </c>
      <c r="C3" s="2" t="s">
        <v>260</v>
      </c>
      <c r="D3" s="2" t="s">
        <v>261</v>
      </c>
      <c r="E3" s="2" t="s">
        <v>262</v>
      </c>
      <c r="F3" s="2" t="s">
        <v>167</v>
      </c>
    </row>
    <row r="4" spans="1:6" ht="28" x14ac:dyDescent="0.15">
      <c r="A4" s="3">
        <v>1</v>
      </c>
      <c r="B4" s="3" t="s">
        <v>263</v>
      </c>
      <c r="C4" s="3" t="s">
        <v>264</v>
      </c>
      <c r="D4" s="3" t="s">
        <v>265</v>
      </c>
      <c r="E4" s="3" t="s">
        <v>266</v>
      </c>
      <c r="F4" s="3" t="s">
        <v>267</v>
      </c>
    </row>
    <row r="5" spans="1:6" ht="17" x14ac:dyDescent="0.2">
      <c r="A5" s="3">
        <v>2</v>
      </c>
      <c r="B5" s="12"/>
      <c r="C5" s="12" t="s">
        <v>268</v>
      </c>
      <c r="D5" s="3" t="s">
        <v>269</v>
      </c>
      <c r="E5" s="3" t="s">
        <v>270</v>
      </c>
      <c r="F5" s="3" t="s">
        <v>271</v>
      </c>
    </row>
    <row r="6" spans="1:6" ht="17" x14ac:dyDescent="0.2">
      <c r="A6" s="3"/>
      <c r="B6" s="12"/>
      <c r="C6" s="12" t="s">
        <v>272</v>
      </c>
      <c r="D6" s="3" t="s">
        <v>273</v>
      </c>
      <c r="E6" s="3" t="s">
        <v>274</v>
      </c>
      <c r="F6" s="3" t="s">
        <v>271</v>
      </c>
    </row>
    <row r="7" spans="1:6" ht="17" x14ac:dyDescent="0.2">
      <c r="A7" s="3">
        <v>3</v>
      </c>
      <c r="B7" s="3" t="s">
        <v>275</v>
      </c>
      <c r="C7" s="12" t="s">
        <v>276</v>
      </c>
      <c r="D7" s="3" t="s">
        <v>273</v>
      </c>
      <c r="E7" s="3" t="s">
        <v>274</v>
      </c>
      <c r="F7" s="5"/>
    </row>
    <row r="8" spans="1:6" ht="17" x14ac:dyDescent="0.2">
      <c r="A8" s="3">
        <v>4</v>
      </c>
      <c r="B8" s="3" t="s">
        <v>277</v>
      </c>
      <c r="C8" s="12" t="s">
        <v>278</v>
      </c>
      <c r="D8" s="3" t="s">
        <v>273</v>
      </c>
      <c r="E8" s="3" t="s">
        <v>274</v>
      </c>
      <c r="F8" s="5"/>
    </row>
    <row r="9" spans="1:6" ht="17" x14ac:dyDescent="0.2">
      <c r="A9" s="3">
        <v>5</v>
      </c>
      <c r="B9" s="3" t="s">
        <v>279</v>
      </c>
      <c r="C9" s="12" t="s">
        <v>280</v>
      </c>
      <c r="D9" s="3" t="s">
        <v>273</v>
      </c>
      <c r="E9" s="3" t="s">
        <v>274</v>
      </c>
      <c r="F9" s="3"/>
    </row>
    <row r="10" spans="1:6" ht="17" x14ac:dyDescent="0.2">
      <c r="A10" s="3">
        <v>6</v>
      </c>
      <c r="B10" s="12" t="s">
        <v>281</v>
      </c>
      <c r="C10" s="12" t="s">
        <v>282</v>
      </c>
      <c r="D10" s="3" t="s">
        <v>269</v>
      </c>
      <c r="E10" s="3" t="s">
        <v>283</v>
      </c>
      <c r="F10" s="6"/>
    </row>
    <row r="11" spans="1:6" ht="17" x14ac:dyDescent="0.2">
      <c r="A11" s="3">
        <v>7</v>
      </c>
      <c r="B11" s="3" t="s">
        <v>284</v>
      </c>
      <c r="C11" s="12" t="s">
        <v>285</v>
      </c>
      <c r="D11" s="3" t="s">
        <v>273</v>
      </c>
      <c r="E11" s="3" t="s">
        <v>274</v>
      </c>
      <c r="F11" s="3"/>
    </row>
    <row r="12" spans="1:6" ht="16" x14ac:dyDescent="0.15">
      <c r="A12" s="3">
        <v>8</v>
      </c>
      <c r="B12" s="3" t="s">
        <v>286</v>
      </c>
      <c r="C12" s="5" t="s">
        <v>287</v>
      </c>
      <c r="D12" s="3" t="s">
        <v>41</v>
      </c>
      <c r="E12" s="13" t="s">
        <v>288</v>
      </c>
      <c r="F12" s="5" t="s">
        <v>289</v>
      </c>
    </row>
    <row r="13" spans="1:6" ht="17" x14ac:dyDescent="0.2">
      <c r="A13" s="3">
        <v>9</v>
      </c>
      <c r="B13" s="3" t="s">
        <v>290</v>
      </c>
      <c r="C13" s="12" t="s">
        <v>291</v>
      </c>
      <c r="D13" s="3" t="s">
        <v>273</v>
      </c>
      <c r="E13" s="3" t="s">
        <v>274</v>
      </c>
      <c r="F13" s="5"/>
    </row>
    <row r="14" spans="1:6" ht="32" x14ac:dyDescent="0.15">
      <c r="A14" s="3">
        <v>10</v>
      </c>
      <c r="B14" s="3" t="s">
        <v>292</v>
      </c>
      <c r="C14" s="5" t="s">
        <v>293</v>
      </c>
      <c r="D14" s="3" t="s">
        <v>41</v>
      </c>
      <c r="E14" s="13" t="s">
        <v>294</v>
      </c>
      <c r="F14" s="5" t="s">
        <v>295</v>
      </c>
    </row>
    <row r="15" spans="1:6" ht="32" x14ac:dyDescent="0.15">
      <c r="A15" s="3">
        <v>11</v>
      </c>
      <c r="B15" s="3" t="s">
        <v>296</v>
      </c>
      <c r="C15" s="5" t="s">
        <v>297</v>
      </c>
      <c r="D15" s="3" t="s">
        <v>41</v>
      </c>
      <c r="E15" s="13" t="s">
        <v>298</v>
      </c>
      <c r="F15" s="5" t="s">
        <v>299</v>
      </c>
    </row>
    <row r="16" spans="1:6" ht="17" x14ac:dyDescent="0.2">
      <c r="A16" s="3">
        <v>12</v>
      </c>
      <c r="B16" s="3" t="s">
        <v>300</v>
      </c>
      <c r="C16" s="12" t="s">
        <v>301</v>
      </c>
      <c r="D16" s="3" t="s">
        <v>273</v>
      </c>
      <c r="E16" s="3" t="s">
        <v>274</v>
      </c>
      <c r="F16" s="14"/>
    </row>
    <row r="17" spans="1:6" ht="16" x14ac:dyDescent="0.15">
      <c r="A17" s="3">
        <v>13</v>
      </c>
      <c r="B17" s="3" t="s">
        <v>302</v>
      </c>
      <c r="C17" s="5" t="s">
        <v>303</v>
      </c>
      <c r="D17" s="3" t="s">
        <v>41</v>
      </c>
      <c r="E17" s="13" t="s">
        <v>304</v>
      </c>
      <c r="F17" s="5" t="s">
        <v>289</v>
      </c>
    </row>
    <row r="18" spans="1:6" ht="17" x14ac:dyDescent="0.2">
      <c r="A18" s="3">
        <v>14</v>
      </c>
      <c r="B18" s="12" t="s">
        <v>305</v>
      </c>
      <c r="C18" s="12" t="s">
        <v>306</v>
      </c>
      <c r="D18" s="3" t="s">
        <v>307</v>
      </c>
      <c r="E18" s="15" t="s">
        <v>308</v>
      </c>
      <c r="F18" s="6"/>
    </row>
    <row r="19" spans="1:6" ht="17" x14ac:dyDescent="0.2">
      <c r="A19" s="3">
        <v>15</v>
      </c>
      <c r="B19" s="3" t="s">
        <v>309</v>
      </c>
      <c r="C19" s="12" t="s">
        <v>310</v>
      </c>
      <c r="D19" s="3" t="s">
        <v>273</v>
      </c>
      <c r="E19" s="3" t="s">
        <v>274</v>
      </c>
      <c r="F19" s="14"/>
    </row>
    <row r="20" spans="1:6" ht="32" x14ac:dyDescent="0.15">
      <c r="A20" s="3">
        <v>16</v>
      </c>
      <c r="B20" s="3" t="s">
        <v>311</v>
      </c>
      <c r="C20" s="5" t="s">
        <v>312</v>
      </c>
      <c r="D20" s="3" t="s">
        <v>313</v>
      </c>
      <c r="E20" s="13" t="s">
        <v>314</v>
      </c>
      <c r="F20" s="5" t="s">
        <v>299</v>
      </c>
    </row>
    <row r="21" spans="1:6" ht="32" x14ac:dyDescent="0.15">
      <c r="A21" s="3">
        <v>17</v>
      </c>
      <c r="B21" s="3" t="s">
        <v>315</v>
      </c>
      <c r="C21" s="5" t="s">
        <v>316</v>
      </c>
      <c r="D21" s="3" t="s">
        <v>41</v>
      </c>
      <c r="E21" s="13" t="s">
        <v>317</v>
      </c>
      <c r="F21" s="5" t="s">
        <v>299</v>
      </c>
    </row>
    <row r="22" spans="1:6" ht="17" x14ac:dyDescent="0.2">
      <c r="A22" s="3">
        <v>18</v>
      </c>
      <c r="B22" s="3" t="s">
        <v>318</v>
      </c>
      <c r="C22" s="12" t="s">
        <v>217</v>
      </c>
      <c r="D22" s="3" t="s">
        <v>273</v>
      </c>
      <c r="E22" s="3" t="s">
        <v>274</v>
      </c>
      <c r="F22" s="14"/>
    </row>
    <row r="23" spans="1:6" ht="32" x14ac:dyDescent="0.15">
      <c r="A23" s="3">
        <v>19</v>
      </c>
      <c r="B23" s="3" t="s">
        <v>319</v>
      </c>
      <c r="C23" s="5" t="s">
        <v>320</v>
      </c>
      <c r="D23" s="3" t="s">
        <v>41</v>
      </c>
      <c r="E23" s="13" t="s">
        <v>321</v>
      </c>
      <c r="F23" s="5" t="s">
        <v>295</v>
      </c>
    </row>
    <row r="24" spans="1:6" ht="32" x14ac:dyDescent="0.15">
      <c r="A24" s="3">
        <v>20</v>
      </c>
      <c r="B24" s="3" t="s">
        <v>322</v>
      </c>
      <c r="C24" s="5" t="s">
        <v>323</v>
      </c>
      <c r="D24" s="3" t="s">
        <v>41</v>
      </c>
      <c r="E24" s="13" t="s">
        <v>324</v>
      </c>
      <c r="F24" s="5" t="s">
        <v>299</v>
      </c>
    </row>
    <row r="25" spans="1:6" ht="17" x14ac:dyDescent="0.2">
      <c r="A25" s="3">
        <v>21</v>
      </c>
      <c r="B25" s="12" t="s">
        <v>325</v>
      </c>
      <c r="C25" s="12" t="s">
        <v>326</v>
      </c>
      <c r="D25" s="3" t="s">
        <v>307</v>
      </c>
      <c r="E25" s="15" t="s">
        <v>308</v>
      </c>
      <c r="F25" s="6"/>
    </row>
    <row r="26" spans="1:6" ht="32" x14ac:dyDescent="0.15">
      <c r="A26" s="3">
        <v>22</v>
      </c>
      <c r="B26" s="3" t="s">
        <v>327</v>
      </c>
      <c r="C26" s="5" t="s">
        <v>328</v>
      </c>
      <c r="D26" s="3" t="s">
        <v>41</v>
      </c>
      <c r="E26" s="13" t="s">
        <v>329</v>
      </c>
      <c r="F26" s="5" t="s">
        <v>295</v>
      </c>
    </row>
    <row r="27" spans="1:6" ht="17" x14ac:dyDescent="0.2">
      <c r="A27" s="3">
        <v>23</v>
      </c>
      <c r="B27" s="3" t="s">
        <v>330</v>
      </c>
      <c r="C27" s="12" t="s">
        <v>331</v>
      </c>
      <c r="D27" s="3" t="s">
        <v>273</v>
      </c>
      <c r="E27" s="3" t="s">
        <v>274</v>
      </c>
      <c r="F27" s="14"/>
    </row>
    <row r="28" spans="1:6" ht="17" x14ac:dyDescent="0.2">
      <c r="A28" s="3">
        <v>24</v>
      </c>
      <c r="B28" s="12" t="s">
        <v>332</v>
      </c>
      <c r="C28" s="12" t="s">
        <v>333</v>
      </c>
      <c r="D28" s="3" t="s">
        <v>307</v>
      </c>
      <c r="E28" s="13" t="s">
        <v>308</v>
      </c>
      <c r="F28" s="6"/>
    </row>
    <row r="29" spans="1:6" ht="17" x14ac:dyDescent="0.2">
      <c r="A29" s="3">
        <v>25</v>
      </c>
      <c r="B29" s="3" t="s">
        <v>334</v>
      </c>
      <c r="C29" s="12" t="s">
        <v>335</v>
      </c>
      <c r="D29" s="3" t="s">
        <v>273</v>
      </c>
      <c r="E29" s="3" t="s">
        <v>274</v>
      </c>
      <c r="F29" s="14"/>
    </row>
    <row r="30" spans="1:6" ht="17" x14ac:dyDescent="0.2">
      <c r="A30" s="3">
        <v>26</v>
      </c>
      <c r="B30" s="12" t="s">
        <v>336</v>
      </c>
      <c r="C30" s="12" t="s">
        <v>337</v>
      </c>
      <c r="D30" s="3" t="s">
        <v>307</v>
      </c>
      <c r="E30" s="15" t="s">
        <v>308</v>
      </c>
      <c r="F30" s="6"/>
    </row>
    <row r="31" spans="1:6" ht="32" x14ac:dyDescent="0.15">
      <c r="A31" s="3">
        <v>27</v>
      </c>
      <c r="B31" s="3" t="s">
        <v>338</v>
      </c>
      <c r="C31" s="5" t="s">
        <v>339</v>
      </c>
      <c r="D31" s="3" t="s">
        <v>41</v>
      </c>
      <c r="E31" s="13" t="s">
        <v>340</v>
      </c>
      <c r="F31" s="5" t="s">
        <v>341</v>
      </c>
    </row>
  </sheetData>
  <mergeCells count="2">
    <mergeCell ref="A1:F1"/>
    <mergeCell ref="A2:F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6"/>
  <sheetViews>
    <sheetView workbookViewId="0">
      <selection activeCell="M4" sqref="M4"/>
    </sheetView>
  </sheetViews>
  <sheetFormatPr baseColWidth="10" defaultColWidth="9" defaultRowHeight="13" x14ac:dyDescent="0.15"/>
  <cols>
    <col min="2" max="2" width="15.5" customWidth="1"/>
    <col min="3" max="3" width="16.33203125" customWidth="1"/>
    <col min="4" max="4" width="14" customWidth="1"/>
    <col min="5" max="5" width="13.1640625" customWidth="1"/>
    <col min="6" max="6" width="11.83203125" customWidth="1"/>
    <col min="7" max="7" width="13.6640625" customWidth="1"/>
  </cols>
  <sheetData>
    <row r="1" spans="1:7" ht="54" customHeight="1" x14ac:dyDescent="0.15">
      <c r="A1" s="238" t="s">
        <v>256</v>
      </c>
      <c r="B1" s="238"/>
      <c r="C1" s="238"/>
      <c r="D1" s="238"/>
      <c r="E1" s="238"/>
      <c r="F1" s="238"/>
      <c r="G1" s="18"/>
    </row>
    <row r="2" spans="1:7" ht="19" x14ac:dyDescent="0.15">
      <c r="A2" s="237" t="s">
        <v>269</v>
      </c>
      <c r="B2" s="237"/>
      <c r="C2" s="237"/>
      <c r="D2" s="237"/>
      <c r="E2" s="237"/>
      <c r="F2" s="237"/>
      <c r="G2" s="18"/>
    </row>
    <row r="3" spans="1:7" ht="34" x14ac:dyDescent="0.15">
      <c r="A3" s="2" t="s">
        <v>258</v>
      </c>
      <c r="B3" s="9" t="s">
        <v>259</v>
      </c>
      <c r="C3" s="9" t="s">
        <v>260</v>
      </c>
      <c r="D3" s="2" t="s">
        <v>261</v>
      </c>
      <c r="E3" s="2" t="s">
        <v>262</v>
      </c>
      <c r="F3" s="2" t="s">
        <v>167</v>
      </c>
      <c r="G3" s="16" t="s">
        <v>19</v>
      </c>
    </row>
    <row r="4" spans="1:7" ht="17" x14ac:dyDescent="0.15">
      <c r="A4" s="3">
        <v>1</v>
      </c>
      <c r="B4" s="19" t="s">
        <v>281</v>
      </c>
      <c r="C4" s="19" t="s">
        <v>282</v>
      </c>
      <c r="D4" s="3" t="s">
        <v>269</v>
      </c>
      <c r="E4" s="3" t="s">
        <v>283</v>
      </c>
      <c r="F4" s="5"/>
      <c r="G4" s="18">
        <f>5*37.5</f>
        <v>187.5</v>
      </c>
    </row>
    <row r="5" spans="1:7" ht="17" x14ac:dyDescent="0.15">
      <c r="A5" s="3">
        <v>2</v>
      </c>
      <c r="B5" s="3"/>
      <c r="C5" s="19" t="s">
        <v>268</v>
      </c>
      <c r="D5" s="3" t="s">
        <v>269</v>
      </c>
      <c r="E5" s="3" t="s">
        <v>270</v>
      </c>
      <c r="F5" s="3" t="s">
        <v>271</v>
      </c>
      <c r="G5" s="18">
        <v>45</v>
      </c>
    </row>
    <row r="6" spans="1:7" x14ac:dyDescent="0.15">
      <c r="A6" s="18"/>
      <c r="B6" s="18"/>
      <c r="C6" s="18"/>
      <c r="D6" s="18"/>
      <c r="E6" s="18"/>
      <c r="F6" s="18"/>
      <c r="G6" s="18">
        <f>SUM(G4:G5)</f>
        <v>232.5</v>
      </c>
    </row>
  </sheetData>
  <mergeCells count="2">
    <mergeCell ref="A1:F1"/>
    <mergeCell ref="A2:F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
  <sheetViews>
    <sheetView workbookViewId="0">
      <selection activeCell="M4" sqref="M4"/>
    </sheetView>
  </sheetViews>
  <sheetFormatPr baseColWidth="10" defaultColWidth="9" defaultRowHeight="13" x14ac:dyDescent="0.15"/>
  <cols>
    <col min="1" max="1" width="5.1640625" customWidth="1"/>
    <col min="2" max="2" width="14.6640625" customWidth="1"/>
    <col min="3" max="3" width="12.83203125" customWidth="1"/>
    <col min="4" max="4" width="12.5" customWidth="1"/>
    <col min="5" max="5" width="15.6640625" customWidth="1"/>
    <col min="6" max="6" width="15.33203125" customWidth="1"/>
  </cols>
  <sheetData>
    <row r="1" spans="1:6" ht="14" x14ac:dyDescent="0.2">
      <c r="A1" s="236" t="s">
        <v>342</v>
      </c>
      <c r="B1" s="236"/>
      <c r="C1" s="236"/>
      <c r="D1" s="236"/>
      <c r="E1" s="236"/>
      <c r="F1" s="236"/>
    </row>
    <row r="2" spans="1:6" ht="19" x14ac:dyDescent="0.15">
      <c r="A2" s="239" t="s">
        <v>343</v>
      </c>
      <c r="B2" s="239"/>
      <c r="C2" s="239"/>
      <c r="D2" s="239"/>
      <c r="E2" s="239"/>
      <c r="F2" s="239"/>
    </row>
    <row r="3" spans="1:6" ht="34" x14ac:dyDescent="0.15">
      <c r="A3" s="2" t="s">
        <v>258</v>
      </c>
      <c r="B3" s="2" t="s">
        <v>259</v>
      </c>
      <c r="C3" s="2" t="s">
        <v>260</v>
      </c>
      <c r="D3" s="2" t="s">
        <v>261</v>
      </c>
      <c r="E3" s="2" t="s">
        <v>262</v>
      </c>
      <c r="F3" s="2" t="s">
        <v>167</v>
      </c>
    </row>
    <row r="4" spans="1:6" ht="28" x14ac:dyDescent="0.15">
      <c r="A4" s="3">
        <v>1</v>
      </c>
      <c r="B4" s="3" t="s">
        <v>263</v>
      </c>
      <c r="C4" s="3" t="s">
        <v>264</v>
      </c>
      <c r="D4" s="3" t="s">
        <v>265</v>
      </c>
      <c r="E4" s="3" t="s">
        <v>266</v>
      </c>
      <c r="F4" s="3" t="s">
        <v>267</v>
      </c>
    </row>
  </sheetData>
  <mergeCells count="2">
    <mergeCell ref="A1:F1"/>
    <mergeCell ref="A2:F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4"/>
  <sheetViews>
    <sheetView workbookViewId="0">
      <selection activeCell="M4" sqref="M4"/>
    </sheetView>
  </sheetViews>
  <sheetFormatPr baseColWidth="10" defaultColWidth="9" defaultRowHeight="13" x14ac:dyDescent="0.15"/>
  <cols>
    <col min="1" max="1" width="6" customWidth="1"/>
    <col min="2" max="2" width="13.1640625" customWidth="1"/>
    <col min="3" max="3" width="12.5" customWidth="1"/>
    <col min="4" max="4" width="15.33203125" customWidth="1"/>
    <col min="5" max="5" width="13.5" customWidth="1"/>
    <col min="6" max="6" width="21.6640625" customWidth="1"/>
    <col min="7" max="7" width="11.83203125" customWidth="1"/>
  </cols>
  <sheetData>
    <row r="1" spans="1:7" ht="14" x14ac:dyDescent="0.2">
      <c r="A1" s="236" t="s">
        <v>342</v>
      </c>
      <c r="B1" s="236"/>
      <c r="C1" s="236"/>
      <c r="D1" s="236"/>
      <c r="E1" s="236"/>
      <c r="F1" s="236"/>
      <c r="G1" s="7"/>
    </row>
    <row r="2" spans="1:7" ht="19" x14ac:dyDescent="0.15">
      <c r="A2" s="237" t="s">
        <v>343</v>
      </c>
      <c r="B2" s="237"/>
      <c r="C2" s="237"/>
      <c r="D2" s="237"/>
      <c r="E2" s="237"/>
      <c r="F2" s="237"/>
      <c r="G2" s="7"/>
    </row>
    <row r="3" spans="1:7" ht="34" x14ac:dyDescent="0.15">
      <c r="A3" s="2" t="s">
        <v>258</v>
      </c>
      <c r="B3" s="2" t="s">
        <v>259</v>
      </c>
      <c r="C3" s="2" t="s">
        <v>260</v>
      </c>
      <c r="D3" s="2" t="s">
        <v>261</v>
      </c>
      <c r="E3" s="2" t="s">
        <v>262</v>
      </c>
      <c r="F3" s="2" t="s">
        <v>167</v>
      </c>
      <c r="G3" s="16" t="s">
        <v>19</v>
      </c>
    </row>
    <row r="4" spans="1:7" ht="16" x14ac:dyDescent="0.15">
      <c r="A4" s="3">
        <v>1</v>
      </c>
      <c r="B4" s="3" t="s">
        <v>286</v>
      </c>
      <c r="C4" s="5" t="s">
        <v>287</v>
      </c>
      <c r="D4" s="3" t="s">
        <v>41</v>
      </c>
      <c r="E4" s="13" t="s">
        <v>288</v>
      </c>
      <c r="F4" s="5" t="s">
        <v>289</v>
      </c>
      <c r="G4" s="7">
        <f>2*22.75</f>
        <v>45.5</v>
      </c>
    </row>
    <row r="5" spans="1:7" ht="32" x14ac:dyDescent="0.15">
      <c r="A5" s="3">
        <v>2</v>
      </c>
      <c r="B5" s="3" t="s">
        <v>292</v>
      </c>
      <c r="C5" s="5" t="s">
        <v>293</v>
      </c>
      <c r="D5" s="3" t="s">
        <v>41</v>
      </c>
      <c r="E5" s="13" t="s">
        <v>294</v>
      </c>
      <c r="F5" s="5" t="s">
        <v>295</v>
      </c>
      <c r="G5" s="17">
        <f>3*5.5</f>
        <v>16.5</v>
      </c>
    </row>
    <row r="6" spans="1:7" ht="32" x14ac:dyDescent="0.15">
      <c r="A6" s="3">
        <v>3</v>
      </c>
      <c r="B6" s="3" t="s">
        <v>296</v>
      </c>
      <c r="C6" s="5" t="s">
        <v>297</v>
      </c>
      <c r="D6" s="3" t="s">
        <v>41</v>
      </c>
      <c r="E6" s="13" t="s">
        <v>298</v>
      </c>
      <c r="F6" s="5" t="s">
        <v>299</v>
      </c>
      <c r="G6" s="7">
        <f>3*5</f>
        <v>15</v>
      </c>
    </row>
    <row r="7" spans="1:7" ht="16" x14ac:dyDescent="0.15">
      <c r="A7" s="3">
        <v>4</v>
      </c>
      <c r="B7" s="3" t="s">
        <v>302</v>
      </c>
      <c r="C7" s="5" t="s">
        <v>303</v>
      </c>
      <c r="D7" s="3" t="s">
        <v>41</v>
      </c>
      <c r="E7" s="13" t="s">
        <v>304</v>
      </c>
      <c r="F7" s="5" t="s">
        <v>289</v>
      </c>
      <c r="G7" s="7">
        <v>11</v>
      </c>
    </row>
    <row r="8" spans="1:7" ht="32" x14ac:dyDescent="0.15">
      <c r="A8" s="3">
        <v>5</v>
      </c>
      <c r="B8" s="3" t="s">
        <v>311</v>
      </c>
      <c r="C8" s="5" t="s">
        <v>312</v>
      </c>
      <c r="D8" s="3" t="s">
        <v>313</v>
      </c>
      <c r="E8" s="13" t="s">
        <v>304</v>
      </c>
      <c r="F8" s="5" t="s">
        <v>299</v>
      </c>
      <c r="G8" s="7">
        <v>11</v>
      </c>
    </row>
    <row r="9" spans="1:7" ht="32" x14ac:dyDescent="0.15">
      <c r="A9" s="3">
        <v>6</v>
      </c>
      <c r="B9" s="3" t="s">
        <v>315</v>
      </c>
      <c r="C9" s="5" t="s">
        <v>316</v>
      </c>
      <c r="D9" s="3" t="s">
        <v>41</v>
      </c>
      <c r="E9" s="13" t="s">
        <v>317</v>
      </c>
      <c r="F9" s="5" t="s">
        <v>299</v>
      </c>
      <c r="G9" s="7">
        <v>12.3</v>
      </c>
    </row>
    <row r="10" spans="1:7" ht="32" x14ac:dyDescent="0.15">
      <c r="A10" s="3">
        <v>7</v>
      </c>
      <c r="B10" s="3" t="s">
        <v>319</v>
      </c>
      <c r="C10" s="5" t="s">
        <v>320</v>
      </c>
      <c r="D10" s="3" t="s">
        <v>41</v>
      </c>
      <c r="E10" s="13" t="s">
        <v>321</v>
      </c>
      <c r="F10" s="5" t="s">
        <v>295</v>
      </c>
      <c r="G10" s="7">
        <v>10.8</v>
      </c>
    </row>
    <row r="11" spans="1:7" ht="32" x14ac:dyDescent="0.15">
      <c r="A11" s="3">
        <v>8</v>
      </c>
      <c r="B11" s="3" t="s">
        <v>322</v>
      </c>
      <c r="C11" s="5" t="s">
        <v>323</v>
      </c>
      <c r="D11" s="3" t="s">
        <v>41</v>
      </c>
      <c r="E11" s="13" t="s">
        <v>324</v>
      </c>
      <c r="F11" s="5" t="s">
        <v>299</v>
      </c>
      <c r="G11" s="7">
        <v>17.7</v>
      </c>
    </row>
    <row r="12" spans="1:7" ht="32" x14ac:dyDescent="0.15">
      <c r="A12" s="3">
        <v>9</v>
      </c>
      <c r="B12" s="3" t="s">
        <v>327</v>
      </c>
      <c r="C12" s="5" t="s">
        <v>328</v>
      </c>
      <c r="D12" s="3" t="s">
        <v>41</v>
      </c>
      <c r="E12" s="13" t="s">
        <v>329</v>
      </c>
      <c r="F12" s="5" t="s">
        <v>295</v>
      </c>
      <c r="G12" s="7">
        <v>10.82</v>
      </c>
    </row>
    <row r="13" spans="1:7" ht="32" x14ac:dyDescent="0.15">
      <c r="A13" s="3">
        <v>10</v>
      </c>
      <c r="B13" s="3" t="s">
        <v>338</v>
      </c>
      <c r="C13" s="5" t="s">
        <v>339</v>
      </c>
      <c r="D13" s="3" t="s">
        <v>41</v>
      </c>
      <c r="E13" s="13" t="s">
        <v>340</v>
      </c>
      <c r="F13" s="5" t="s">
        <v>341</v>
      </c>
      <c r="G13" s="7">
        <f>3*19.7</f>
        <v>59.099999999999994</v>
      </c>
    </row>
    <row r="14" spans="1:7" x14ac:dyDescent="0.15">
      <c r="A14" s="7"/>
      <c r="B14" s="7"/>
      <c r="C14" s="7"/>
      <c r="D14" s="7"/>
      <c r="E14" s="7"/>
      <c r="F14" s="7"/>
      <c r="G14" s="7">
        <f>SUM(G4:G13)</f>
        <v>209.71999999999997</v>
      </c>
    </row>
  </sheetData>
  <mergeCells count="2">
    <mergeCell ref="A1:F1"/>
    <mergeCell ref="A2:F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8"/>
  <sheetViews>
    <sheetView workbookViewId="0">
      <selection activeCell="M4" sqref="M4"/>
    </sheetView>
  </sheetViews>
  <sheetFormatPr baseColWidth="10" defaultColWidth="9" defaultRowHeight="13" x14ac:dyDescent="0.15"/>
  <cols>
    <col min="1" max="1" width="14.6640625" customWidth="1"/>
    <col min="2" max="2" width="12.5" customWidth="1"/>
    <col min="3" max="3" width="14.83203125" customWidth="1"/>
    <col min="4" max="4" width="13" customWidth="1"/>
    <col min="5" max="5" width="13.83203125" customWidth="1"/>
    <col min="6" max="6" width="11.83203125" customWidth="1"/>
    <col min="7" max="7" width="12.1640625" customWidth="1"/>
  </cols>
  <sheetData>
    <row r="1" spans="1:7" ht="44.25" customHeight="1" x14ac:dyDescent="0.15">
      <c r="A1" s="236" t="s">
        <v>256</v>
      </c>
      <c r="B1" s="236"/>
      <c r="C1" s="236"/>
      <c r="D1" s="236"/>
      <c r="E1" s="236"/>
      <c r="F1" s="236"/>
      <c r="G1" s="7"/>
    </row>
    <row r="2" spans="1:7" ht="16" x14ac:dyDescent="0.15">
      <c r="A2" s="240" t="s">
        <v>307</v>
      </c>
      <c r="B2" s="240"/>
      <c r="C2" s="240"/>
      <c r="D2" s="240"/>
      <c r="E2" s="240"/>
      <c r="F2" s="240"/>
      <c r="G2" s="241" t="s">
        <v>19</v>
      </c>
    </row>
    <row r="3" spans="1:7" ht="32" x14ac:dyDescent="0.2">
      <c r="A3" s="2" t="s">
        <v>258</v>
      </c>
      <c r="B3" s="8" t="s">
        <v>259</v>
      </c>
      <c r="C3" s="9" t="s">
        <v>260</v>
      </c>
      <c r="D3" s="10" t="s">
        <v>261</v>
      </c>
      <c r="E3" s="2" t="s">
        <v>262</v>
      </c>
      <c r="F3" s="2" t="s">
        <v>167</v>
      </c>
      <c r="G3" s="241"/>
    </row>
    <row r="4" spans="1:7" ht="17" x14ac:dyDescent="0.2">
      <c r="A4" s="3">
        <v>1</v>
      </c>
      <c r="B4" s="12" t="s">
        <v>305</v>
      </c>
      <c r="C4" s="12" t="s">
        <v>306</v>
      </c>
      <c r="D4" s="3" t="s">
        <v>307</v>
      </c>
      <c r="E4" s="15" t="s">
        <v>308</v>
      </c>
      <c r="F4" s="5"/>
      <c r="G4" s="7">
        <v>12.5</v>
      </c>
    </row>
    <row r="5" spans="1:7" ht="17" x14ac:dyDescent="0.2">
      <c r="A5" s="3">
        <v>2</v>
      </c>
      <c r="B5" s="12" t="s">
        <v>325</v>
      </c>
      <c r="C5" s="12" t="s">
        <v>326</v>
      </c>
      <c r="D5" s="3" t="s">
        <v>307</v>
      </c>
      <c r="E5" s="15" t="s">
        <v>308</v>
      </c>
      <c r="F5" s="3"/>
      <c r="G5" s="7">
        <v>12.5</v>
      </c>
    </row>
    <row r="6" spans="1:7" ht="17" x14ac:dyDescent="0.2">
      <c r="A6" s="3">
        <v>3</v>
      </c>
      <c r="B6" s="12" t="s">
        <v>332</v>
      </c>
      <c r="C6" s="12" t="s">
        <v>333</v>
      </c>
      <c r="D6" s="3" t="s">
        <v>307</v>
      </c>
      <c r="E6" s="13" t="s">
        <v>308</v>
      </c>
      <c r="F6" s="3"/>
      <c r="G6" s="7">
        <v>12.5</v>
      </c>
    </row>
    <row r="7" spans="1:7" ht="17" x14ac:dyDescent="0.2">
      <c r="A7" s="3">
        <v>4</v>
      </c>
      <c r="B7" s="12" t="s">
        <v>336</v>
      </c>
      <c r="C7" s="12" t="s">
        <v>337</v>
      </c>
      <c r="D7" s="3" t="s">
        <v>307</v>
      </c>
      <c r="E7" s="13" t="s">
        <v>308</v>
      </c>
      <c r="F7" s="6"/>
      <c r="G7" s="7">
        <v>12.5</v>
      </c>
    </row>
    <row r="8" spans="1:7" x14ac:dyDescent="0.15">
      <c r="A8" s="7"/>
      <c r="B8" s="7"/>
      <c r="C8" s="7"/>
      <c r="D8" s="7"/>
      <c r="E8" s="7"/>
      <c r="F8" s="7"/>
      <c r="G8" s="7">
        <f>SUM(G4:G7)</f>
        <v>50</v>
      </c>
    </row>
  </sheetData>
  <mergeCells count="3">
    <mergeCell ref="A1:F1"/>
    <mergeCell ref="A2:F2"/>
    <mergeCell ref="G2:G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14"/>
  <sheetViews>
    <sheetView workbookViewId="0">
      <selection activeCell="M4" sqref="M4"/>
    </sheetView>
  </sheetViews>
  <sheetFormatPr baseColWidth="10" defaultColWidth="9" defaultRowHeight="13" x14ac:dyDescent="0.15"/>
  <cols>
    <col min="1" max="1" width="11.83203125" customWidth="1"/>
    <col min="2" max="2" width="13" customWidth="1"/>
    <col min="3" max="3" width="13.83203125" customWidth="1"/>
    <col min="4" max="4" width="13.33203125" customWidth="1"/>
    <col min="5" max="5" width="15.5" customWidth="1"/>
  </cols>
  <sheetData>
    <row r="1" spans="1:8" ht="43.5" customHeight="1" x14ac:dyDescent="0.15">
      <c r="A1" s="236" t="s">
        <v>256</v>
      </c>
      <c r="B1" s="236"/>
      <c r="C1" s="236"/>
      <c r="D1" s="236"/>
      <c r="E1" s="236"/>
      <c r="F1" s="236"/>
      <c r="G1" s="236"/>
      <c r="H1" s="7"/>
    </row>
    <row r="2" spans="1:8" ht="19" x14ac:dyDescent="0.15">
      <c r="A2" s="237" t="s">
        <v>273</v>
      </c>
      <c r="B2" s="237"/>
      <c r="C2" s="237"/>
      <c r="D2" s="237"/>
      <c r="E2" s="237"/>
      <c r="F2" s="237"/>
      <c r="G2" s="237"/>
      <c r="H2" s="7"/>
    </row>
    <row r="3" spans="1:8" ht="32" x14ac:dyDescent="0.2">
      <c r="A3" s="2" t="s">
        <v>258</v>
      </c>
      <c r="B3" s="8" t="s">
        <v>259</v>
      </c>
      <c r="C3" s="9" t="s">
        <v>260</v>
      </c>
      <c r="D3" s="10" t="s">
        <v>261</v>
      </c>
      <c r="E3" s="2" t="s">
        <v>262</v>
      </c>
      <c r="F3" s="10" t="s">
        <v>344</v>
      </c>
      <c r="G3" s="2" t="s">
        <v>167</v>
      </c>
      <c r="H3" s="11" t="s">
        <v>19</v>
      </c>
    </row>
    <row r="4" spans="1:8" ht="17" x14ac:dyDescent="0.2">
      <c r="A4" s="3">
        <v>1</v>
      </c>
      <c r="B4" s="3" t="s">
        <v>275</v>
      </c>
      <c r="C4" s="12" t="s">
        <v>276</v>
      </c>
      <c r="D4" s="3" t="s">
        <v>273</v>
      </c>
      <c r="E4" s="13" t="s">
        <v>345</v>
      </c>
      <c r="F4" s="3">
        <v>4.5</v>
      </c>
      <c r="G4" s="5"/>
      <c r="H4" s="7">
        <v>10.5</v>
      </c>
    </row>
    <row r="5" spans="1:8" ht="17" x14ac:dyDescent="0.2">
      <c r="A5" s="3">
        <v>2</v>
      </c>
      <c r="B5" s="3" t="s">
        <v>277</v>
      </c>
      <c r="C5" s="12" t="s">
        <v>278</v>
      </c>
      <c r="D5" s="3" t="s">
        <v>273</v>
      </c>
      <c r="E5" s="13" t="s">
        <v>345</v>
      </c>
      <c r="F5" s="3">
        <v>4.5</v>
      </c>
      <c r="G5" s="5"/>
      <c r="H5" s="7">
        <v>10.5</v>
      </c>
    </row>
    <row r="6" spans="1:8" ht="17" x14ac:dyDescent="0.2">
      <c r="A6" s="3">
        <v>3</v>
      </c>
      <c r="B6" s="3" t="s">
        <v>279</v>
      </c>
      <c r="C6" s="12" t="s">
        <v>280</v>
      </c>
      <c r="D6" s="3" t="s">
        <v>273</v>
      </c>
      <c r="E6" s="13" t="s">
        <v>345</v>
      </c>
      <c r="F6" s="3">
        <v>4.5</v>
      </c>
      <c r="G6" s="3"/>
      <c r="H6" s="7">
        <v>10.5</v>
      </c>
    </row>
    <row r="7" spans="1:8" ht="17" x14ac:dyDescent="0.2">
      <c r="A7" s="3">
        <v>4</v>
      </c>
      <c r="B7" s="3" t="s">
        <v>284</v>
      </c>
      <c r="C7" s="12" t="s">
        <v>285</v>
      </c>
      <c r="D7" s="3" t="s">
        <v>273</v>
      </c>
      <c r="E7" s="13" t="s">
        <v>345</v>
      </c>
      <c r="F7" s="3">
        <v>4.5</v>
      </c>
      <c r="G7" s="3"/>
      <c r="H7" s="7">
        <v>10.5</v>
      </c>
    </row>
    <row r="8" spans="1:8" ht="17" x14ac:dyDescent="0.2">
      <c r="A8" s="3">
        <v>5</v>
      </c>
      <c r="B8" s="3" t="s">
        <v>290</v>
      </c>
      <c r="C8" s="12" t="s">
        <v>291</v>
      </c>
      <c r="D8" s="3" t="s">
        <v>273</v>
      </c>
      <c r="E8" s="13" t="s">
        <v>345</v>
      </c>
      <c r="F8" s="3">
        <v>4.5</v>
      </c>
      <c r="G8" s="5"/>
      <c r="H8" s="7">
        <v>10.5</v>
      </c>
    </row>
    <row r="9" spans="1:8" ht="17" x14ac:dyDescent="0.2">
      <c r="A9" s="3">
        <v>6</v>
      </c>
      <c r="B9" s="3" t="s">
        <v>300</v>
      </c>
      <c r="C9" s="12" t="s">
        <v>301</v>
      </c>
      <c r="D9" s="3" t="s">
        <v>273</v>
      </c>
      <c r="E9" s="13" t="s">
        <v>345</v>
      </c>
      <c r="F9" s="3">
        <v>4.5</v>
      </c>
      <c r="G9" s="14"/>
      <c r="H9" s="7">
        <v>10.5</v>
      </c>
    </row>
    <row r="10" spans="1:8" ht="17" x14ac:dyDescent="0.2">
      <c r="A10" s="3">
        <v>7</v>
      </c>
      <c r="B10" s="3" t="s">
        <v>318</v>
      </c>
      <c r="C10" s="12" t="s">
        <v>217</v>
      </c>
      <c r="D10" s="3" t="s">
        <v>273</v>
      </c>
      <c r="E10" s="13" t="s">
        <v>345</v>
      </c>
      <c r="F10" s="3">
        <v>4.5</v>
      </c>
      <c r="G10" s="14"/>
      <c r="H10" s="7">
        <v>10.5</v>
      </c>
    </row>
    <row r="11" spans="1:8" ht="17" x14ac:dyDescent="0.2">
      <c r="A11" s="3">
        <v>8</v>
      </c>
      <c r="B11" s="3" t="s">
        <v>346</v>
      </c>
      <c r="C11" s="12" t="s">
        <v>310</v>
      </c>
      <c r="D11" s="3" t="s">
        <v>273</v>
      </c>
      <c r="E11" s="13" t="s">
        <v>345</v>
      </c>
      <c r="F11" s="3">
        <v>4.5</v>
      </c>
      <c r="G11" s="14"/>
      <c r="H11" s="7">
        <v>10.5</v>
      </c>
    </row>
    <row r="12" spans="1:8" ht="17" x14ac:dyDescent="0.2">
      <c r="A12" s="3">
        <v>9</v>
      </c>
      <c r="B12" s="3" t="s">
        <v>330</v>
      </c>
      <c r="C12" s="12" t="s">
        <v>331</v>
      </c>
      <c r="D12" s="3" t="s">
        <v>273</v>
      </c>
      <c r="E12" s="13" t="s">
        <v>345</v>
      </c>
      <c r="F12" s="3">
        <v>4.5</v>
      </c>
      <c r="G12" s="14"/>
      <c r="H12" s="7">
        <v>10.5</v>
      </c>
    </row>
    <row r="13" spans="1:8" ht="17" x14ac:dyDescent="0.2">
      <c r="A13" s="3">
        <v>10</v>
      </c>
      <c r="B13" s="3" t="s">
        <v>334</v>
      </c>
      <c r="C13" s="12" t="s">
        <v>335</v>
      </c>
      <c r="D13" s="3" t="s">
        <v>273</v>
      </c>
      <c r="E13" s="13" t="s">
        <v>345</v>
      </c>
      <c r="F13" s="3">
        <v>4.5</v>
      </c>
      <c r="G13" s="14"/>
      <c r="H13" s="7">
        <v>10.5</v>
      </c>
    </row>
    <row r="14" spans="1:8" x14ac:dyDescent="0.15">
      <c r="A14" s="7"/>
      <c r="B14" s="7"/>
      <c r="C14" s="7"/>
      <c r="D14" s="7"/>
      <c r="E14" s="7"/>
      <c r="F14" s="7"/>
      <c r="G14" s="7"/>
      <c r="H14" s="7">
        <f>SUM(H4:H13)</f>
        <v>105</v>
      </c>
    </row>
  </sheetData>
  <mergeCells count="2">
    <mergeCell ref="A1:G1"/>
    <mergeCell ref="A2:G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9"/>
  <sheetViews>
    <sheetView workbookViewId="0">
      <selection activeCell="B9" sqref="B9"/>
    </sheetView>
  </sheetViews>
  <sheetFormatPr baseColWidth="10" defaultColWidth="9" defaultRowHeight="13" x14ac:dyDescent="0.15"/>
  <cols>
    <col min="1" max="1" width="21.83203125" customWidth="1"/>
    <col min="2" max="2" width="25.5" customWidth="1"/>
    <col min="3" max="3" width="37.1640625" customWidth="1"/>
  </cols>
  <sheetData>
    <row r="1" spans="1:3" ht="61.5" customHeight="1" x14ac:dyDescent="0.15">
      <c r="A1" s="238" t="s">
        <v>256</v>
      </c>
      <c r="B1" s="238"/>
      <c r="C1" s="238"/>
    </row>
    <row r="2" spans="1:3" ht="16" x14ac:dyDescent="0.15">
      <c r="A2" s="240" t="s">
        <v>347</v>
      </c>
      <c r="B2" s="240"/>
      <c r="C2" s="240"/>
    </row>
    <row r="3" spans="1:3" ht="17" x14ac:dyDescent="0.15">
      <c r="A3" s="2" t="s">
        <v>258</v>
      </c>
      <c r="B3" s="2" t="s">
        <v>348</v>
      </c>
      <c r="C3" s="2" t="s">
        <v>167</v>
      </c>
    </row>
    <row r="4" spans="1:3" ht="16" x14ac:dyDescent="0.15">
      <c r="A4" s="3">
        <v>1</v>
      </c>
      <c r="B4" s="3" t="s">
        <v>349</v>
      </c>
      <c r="C4" s="5" t="s">
        <v>350</v>
      </c>
    </row>
    <row r="6" spans="1:3" ht="47.25" customHeight="1" x14ac:dyDescent="0.15">
      <c r="A6" s="238" t="s">
        <v>256</v>
      </c>
      <c r="B6" s="238"/>
      <c r="C6" s="238"/>
    </row>
    <row r="7" spans="1:3" ht="16" x14ac:dyDescent="0.15">
      <c r="A7" s="242" t="s">
        <v>584</v>
      </c>
      <c r="B7" s="240"/>
      <c r="C7" s="240"/>
    </row>
    <row r="8" spans="1:3" ht="17" x14ac:dyDescent="0.15">
      <c r="A8" s="2" t="s">
        <v>258</v>
      </c>
      <c r="B8" s="2" t="s">
        <v>348</v>
      </c>
      <c r="C8" s="167" t="s">
        <v>586</v>
      </c>
    </row>
    <row r="9" spans="1:3" ht="15" x14ac:dyDescent="0.15">
      <c r="A9" s="3">
        <v>1</v>
      </c>
      <c r="B9" s="166" t="s">
        <v>585</v>
      </c>
      <c r="C9" s="5">
        <v>2</v>
      </c>
    </row>
  </sheetData>
  <mergeCells count="4">
    <mergeCell ref="A1:C1"/>
    <mergeCell ref="A2:C2"/>
    <mergeCell ref="A6:C6"/>
    <mergeCell ref="A7:C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107"/>
  <sheetViews>
    <sheetView topLeftCell="A82" workbookViewId="0">
      <selection activeCell="G28" sqref="G28"/>
    </sheetView>
  </sheetViews>
  <sheetFormatPr baseColWidth="10" defaultColWidth="9" defaultRowHeight="13" x14ac:dyDescent="0.15"/>
  <cols>
    <col min="2" max="2" width="16" customWidth="1"/>
    <col min="3" max="3" width="15.5" customWidth="1"/>
    <col min="4" max="4" width="14.6640625" customWidth="1"/>
    <col min="5" max="5" width="13.5" customWidth="1"/>
    <col min="6" max="6" width="14.33203125" customWidth="1"/>
  </cols>
  <sheetData>
    <row r="1" spans="1:6" x14ac:dyDescent="0.15">
      <c r="A1" s="236" t="s">
        <v>256</v>
      </c>
      <c r="B1" s="236"/>
      <c r="C1" s="236"/>
      <c r="D1" s="236"/>
      <c r="E1" s="236"/>
      <c r="F1" s="236"/>
    </row>
    <row r="2" spans="1:6" ht="19" x14ac:dyDescent="0.15">
      <c r="A2" s="237" t="s">
        <v>351</v>
      </c>
      <c r="B2" s="237"/>
      <c r="C2" s="237"/>
      <c r="D2" s="237"/>
      <c r="E2" s="237"/>
      <c r="F2" s="237"/>
    </row>
    <row r="3" spans="1:6" ht="34" x14ac:dyDescent="0.15">
      <c r="A3" s="2" t="s">
        <v>258</v>
      </c>
      <c r="B3" s="2" t="s">
        <v>259</v>
      </c>
      <c r="C3" s="2" t="s">
        <v>260</v>
      </c>
      <c r="D3" s="2" t="s">
        <v>262</v>
      </c>
      <c r="E3" s="2" t="s">
        <v>261</v>
      </c>
      <c r="F3" s="2" t="s">
        <v>167</v>
      </c>
    </row>
    <row r="4" spans="1:6" ht="16" x14ac:dyDescent="0.2">
      <c r="A4" s="3">
        <v>1</v>
      </c>
      <c r="B4" s="4" t="s">
        <v>352</v>
      </c>
      <c r="C4" s="4" t="s">
        <v>353</v>
      </c>
      <c r="D4" s="4" t="s">
        <v>354</v>
      </c>
      <c r="E4" s="4" t="s">
        <v>355</v>
      </c>
      <c r="F4" s="3"/>
    </row>
    <row r="5" spans="1:6" ht="16" x14ac:dyDescent="0.2">
      <c r="A5" s="3">
        <v>2</v>
      </c>
      <c r="B5" s="4" t="s">
        <v>356</v>
      </c>
      <c r="C5" s="4" t="s">
        <v>357</v>
      </c>
      <c r="D5" s="4" t="s">
        <v>358</v>
      </c>
      <c r="E5" s="4" t="s">
        <v>359</v>
      </c>
      <c r="F5" s="5"/>
    </row>
    <row r="6" spans="1:6" ht="16" x14ac:dyDescent="0.2">
      <c r="A6" s="3">
        <v>3</v>
      </c>
      <c r="B6" s="4" t="s">
        <v>360</v>
      </c>
      <c r="C6" s="4" t="s">
        <v>361</v>
      </c>
      <c r="D6" s="4" t="s">
        <v>362</v>
      </c>
      <c r="E6" s="4" t="s">
        <v>355</v>
      </c>
      <c r="F6" s="5"/>
    </row>
    <row r="7" spans="1:6" ht="16" x14ac:dyDescent="0.2">
      <c r="A7" s="3">
        <v>4</v>
      </c>
      <c r="B7" s="4" t="s">
        <v>363</v>
      </c>
      <c r="C7" s="4" t="s">
        <v>364</v>
      </c>
      <c r="D7" s="4" t="s">
        <v>362</v>
      </c>
      <c r="E7" s="4" t="s">
        <v>355</v>
      </c>
      <c r="F7" s="5"/>
    </row>
    <row r="8" spans="1:6" ht="16" x14ac:dyDescent="0.2">
      <c r="A8" s="3">
        <v>5</v>
      </c>
      <c r="B8" s="4" t="s">
        <v>365</v>
      </c>
      <c r="C8" s="4" t="s">
        <v>366</v>
      </c>
      <c r="D8" s="4" t="s">
        <v>367</v>
      </c>
      <c r="E8" s="4" t="s">
        <v>355</v>
      </c>
      <c r="F8" s="5"/>
    </row>
    <row r="9" spans="1:6" ht="16" x14ac:dyDescent="0.2">
      <c r="A9" s="3">
        <v>6</v>
      </c>
      <c r="B9" s="4" t="s">
        <v>368</v>
      </c>
      <c r="C9" s="4" t="s">
        <v>369</v>
      </c>
      <c r="D9" s="4" t="s">
        <v>362</v>
      </c>
      <c r="E9" s="4" t="s">
        <v>355</v>
      </c>
      <c r="F9" s="5"/>
    </row>
    <row r="10" spans="1:6" ht="16" x14ac:dyDescent="0.2">
      <c r="A10" s="3">
        <v>7</v>
      </c>
      <c r="B10" s="4" t="s">
        <v>370</v>
      </c>
      <c r="C10" s="4" t="s">
        <v>371</v>
      </c>
      <c r="D10" s="4" t="s">
        <v>372</v>
      </c>
      <c r="E10" s="4" t="s">
        <v>359</v>
      </c>
      <c r="F10" s="5"/>
    </row>
    <row r="11" spans="1:6" ht="16" x14ac:dyDescent="0.2">
      <c r="A11" s="3">
        <v>8</v>
      </c>
      <c r="B11" s="4" t="s">
        <v>373</v>
      </c>
      <c r="C11" s="4" t="s">
        <v>374</v>
      </c>
      <c r="D11" s="4" t="s">
        <v>367</v>
      </c>
      <c r="E11" s="4" t="s">
        <v>355</v>
      </c>
      <c r="F11" s="5"/>
    </row>
    <row r="12" spans="1:6" ht="16" x14ac:dyDescent="0.2">
      <c r="A12" s="3">
        <v>9</v>
      </c>
      <c r="B12" s="4" t="s">
        <v>375</v>
      </c>
      <c r="C12" s="4" t="s">
        <v>376</v>
      </c>
      <c r="D12" s="4" t="s">
        <v>377</v>
      </c>
      <c r="E12" s="4" t="s">
        <v>355</v>
      </c>
      <c r="F12" s="5"/>
    </row>
    <row r="13" spans="1:6" ht="16" x14ac:dyDescent="0.2">
      <c r="A13" s="3">
        <v>10</v>
      </c>
      <c r="B13" s="4" t="s">
        <v>378</v>
      </c>
      <c r="C13" s="4" t="s">
        <v>379</v>
      </c>
      <c r="D13" s="4" t="s">
        <v>367</v>
      </c>
      <c r="E13" s="4" t="s">
        <v>355</v>
      </c>
      <c r="F13" s="5"/>
    </row>
    <row r="14" spans="1:6" ht="16" x14ac:dyDescent="0.2">
      <c r="A14" s="3">
        <v>11</v>
      </c>
      <c r="B14" s="4" t="s">
        <v>380</v>
      </c>
      <c r="C14" s="4" t="s">
        <v>381</v>
      </c>
      <c r="D14" s="4" t="s">
        <v>354</v>
      </c>
      <c r="E14" s="4" t="s">
        <v>355</v>
      </c>
      <c r="F14" s="5"/>
    </row>
    <row r="15" spans="1:6" ht="16" x14ac:dyDescent="0.2">
      <c r="A15" s="3">
        <v>12</v>
      </c>
      <c r="B15" s="4" t="s">
        <v>382</v>
      </c>
      <c r="C15" s="4" t="s">
        <v>383</v>
      </c>
      <c r="D15" s="4" t="s">
        <v>367</v>
      </c>
      <c r="E15" s="4" t="s">
        <v>355</v>
      </c>
      <c r="F15" s="5"/>
    </row>
    <row r="16" spans="1:6" ht="16" x14ac:dyDescent="0.2">
      <c r="A16" s="3">
        <v>13</v>
      </c>
      <c r="B16" s="4" t="s">
        <v>384</v>
      </c>
      <c r="C16" s="4" t="s">
        <v>385</v>
      </c>
      <c r="D16" s="4" t="s">
        <v>362</v>
      </c>
      <c r="E16" s="4" t="s">
        <v>355</v>
      </c>
      <c r="F16" s="6"/>
    </row>
    <row r="17" spans="1:6" ht="16" x14ac:dyDescent="0.2">
      <c r="A17" s="3">
        <v>14</v>
      </c>
      <c r="B17" s="4" t="s">
        <v>386</v>
      </c>
      <c r="C17" s="4" t="s">
        <v>387</v>
      </c>
      <c r="D17" s="4" t="s">
        <v>362</v>
      </c>
      <c r="E17" s="4" t="s">
        <v>355</v>
      </c>
      <c r="F17" s="6"/>
    </row>
    <row r="18" spans="1:6" ht="16" x14ac:dyDescent="0.2">
      <c r="A18" s="3">
        <v>15</v>
      </c>
      <c r="B18" s="4" t="s">
        <v>388</v>
      </c>
      <c r="C18" s="4" t="s">
        <v>389</v>
      </c>
      <c r="D18" s="4" t="s">
        <v>354</v>
      </c>
      <c r="E18" s="4" t="s">
        <v>355</v>
      </c>
      <c r="F18" s="6"/>
    </row>
    <row r="19" spans="1:6" ht="16" x14ac:dyDescent="0.2">
      <c r="A19" s="3">
        <v>16</v>
      </c>
      <c r="B19" s="4" t="s">
        <v>390</v>
      </c>
      <c r="C19" s="4" t="s">
        <v>391</v>
      </c>
      <c r="D19" s="4" t="s">
        <v>367</v>
      </c>
      <c r="E19" s="4" t="s">
        <v>355</v>
      </c>
      <c r="F19" s="6"/>
    </row>
    <row r="20" spans="1:6" ht="16" x14ac:dyDescent="0.2">
      <c r="A20" s="3">
        <v>17</v>
      </c>
      <c r="B20" s="4" t="s">
        <v>392</v>
      </c>
      <c r="C20" s="4" t="s">
        <v>393</v>
      </c>
      <c r="D20" s="4" t="s">
        <v>362</v>
      </c>
      <c r="E20" s="4" t="s">
        <v>355</v>
      </c>
      <c r="F20" s="6"/>
    </row>
    <row r="21" spans="1:6" ht="16" x14ac:dyDescent="0.2">
      <c r="A21" s="3">
        <v>18</v>
      </c>
      <c r="B21" s="4" t="s">
        <v>394</v>
      </c>
      <c r="C21" s="4" t="s">
        <v>395</v>
      </c>
      <c r="D21" s="4" t="s">
        <v>367</v>
      </c>
      <c r="E21" s="4" t="s">
        <v>355</v>
      </c>
      <c r="F21" s="6"/>
    </row>
    <row r="22" spans="1:6" ht="16" x14ac:dyDescent="0.2">
      <c r="A22" s="3">
        <v>19</v>
      </c>
      <c r="B22" s="4" t="s">
        <v>396</v>
      </c>
      <c r="C22" s="4" t="s">
        <v>397</v>
      </c>
      <c r="D22" s="4" t="s">
        <v>372</v>
      </c>
      <c r="E22" s="4" t="s">
        <v>359</v>
      </c>
      <c r="F22" s="6"/>
    </row>
    <row r="23" spans="1:6" ht="16" x14ac:dyDescent="0.2">
      <c r="A23" s="3">
        <v>20</v>
      </c>
      <c r="B23" s="4" t="s">
        <v>398</v>
      </c>
      <c r="C23" s="4" t="s">
        <v>399</v>
      </c>
      <c r="D23" s="4" t="s">
        <v>367</v>
      </c>
      <c r="E23" s="4" t="s">
        <v>355</v>
      </c>
      <c r="F23" s="6"/>
    </row>
    <row r="24" spans="1:6" ht="16" x14ac:dyDescent="0.2">
      <c r="A24" s="3">
        <v>21</v>
      </c>
      <c r="B24" s="4" t="s">
        <v>400</v>
      </c>
      <c r="C24" s="4" t="s">
        <v>401</v>
      </c>
      <c r="D24" s="4" t="s">
        <v>354</v>
      </c>
      <c r="E24" s="4" t="s">
        <v>355</v>
      </c>
      <c r="F24" s="6"/>
    </row>
    <row r="25" spans="1:6" ht="16" x14ac:dyDescent="0.2">
      <c r="A25" s="3">
        <v>22</v>
      </c>
      <c r="B25" s="4" t="s">
        <v>402</v>
      </c>
      <c r="C25" s="4" t="s">
        <v>403</v>
      </c>
      <c r="D25" s="4" t="s">
        <v>367</v>
      </c>
      <c r="E25" s="4" t="s">
        <v>355</v>
      </c>
      <c r="F25" s="6"/>
    </row>
    <row r="26" spans="1:6" ht="16" x14ac:dyDescent="0.2">
      <c r="A26" s="3">
        <v>23</v>
      </c>
      <c r="B26" s="4" t="s">
        <v>404</v>
      </c>
      <c r="C26" s="4" t="s">
        <v>405</v>
      </c>
      <c r="D26" s="4" t="s">
        <v>406</v>
      </c>
      <c r="E26" s="4" t="s">
        <v>359</v>
      </c>
      <c r="F26" s="6"/>
    </row>
    <row r="27" spans="1:6" ht="16" x14ac:dyDescent="0.2">
      <c r="A27" s="3">
        <v>24</v>
      </c>
      <c r="B27" s="4" t="s">
        <v>407</v>
      </c>
      <c r="C27" s="4" t="s">
        <v>408</v>
      </c>
      <c r="D27" s="4" t="s">
        <v>406</v>
      </c>
      <c r="E27" s="4" t="s">
        <v>359</v>
      </c>
      <c r="F27" s="6"/>
    </row>
    <row r="28" spans="1:6" ht="16" x14ac:dyDescent="0.2">
      <c r="A28" s="3">
        <v>25</v>
      </c>
      <c r="B28" s="4" t="s">
        <v>409</v>
      </c>
      <c r="C28" s="4" t="s">
        <v>410</v>
      </c>
      <c r="D28" s="4" t="s">
        <v>411</v>
      </c>
      <c r="E28" s="4" t="s">
        <v>359</v>
      </c>
      <c r="F28" s="6"/>
    </row>
    <row r="29" spans="1:6" ht="16" x14ac:dyDescent="0.2">
      <c r="A29" s="3">
        <v>26</v>
      </c>
      <c r="B29" s="4" t="s">
        <v>412</v>
      </c>
      <c r="C29" s="4" t="s">
        <v>413</v>
      </c>
      <c r="D29" s="4" t="s">
        <v>411</v>
      </c>
      <c r="E29" s="4" t="s">
        <v>359</v>
      </c>
      <c r="F29" s="6"/>
    </row>
    <row r="30" spans="1:6" ht="16" x14ac:dyDescent="0.2">
      <c r="A30" s="3">
        <v>27</v>
      </c>
      <c r="B30" s="4" t="s">
        <v>414</v>
      </c>
      <c r="C30" s="4" t="s">
        <v>415</v>
      </c>
      <c r="D30" s="4" t="s">
        <v>416</v>
      </c>
      <c r="E30" s="4" t="s">
        <v>359</v>
      </c>
      <c r="F30" s="6"/>
    </row>
    <row r="31" spans="1:6" ht="16" x14ac:dyDescent="0.2">
      <c r="A31" s="3">
        <v>28</v>
      </c>
      <c r="B31" s="4" t="s">
        <v>417</v>
      </c>
      <c r="C31" s="4" t="s">
        <v>418</v>
      </c>
      <c r="D31" s="4" t="s">
        <v>411</v>
      </c>
      <c r="E31" s="4" t="s">
        <v>359</v>
      </c>
      <c r="F31" s="6"/>
    </row>
    <row r="32" spans="1:6" ht="16" x14ac:dyDescent="0.2">
      <c r="A32" s="3">
        <v>29</v>
      </c>
      <c r="B32" s="4" t="s">
        <v>419</v>
      </c>
      <c r="C32" s="4" t="s">
        <v>420</v>
      </c>
      <c r="D32" s="4" t="s">
        <v>362</v>
      </c>
      <c r="E32" s="4" t="s">
        <v>355</v>
      </c>
      <c r="F32" s="6"/>
    </row>
    <row r="33" spans="1:6" ht="16" x14ac:dyDescent="0.2">
      <c r="A33" s="3">
        <v>30</v>
      </c>
      <c r="B33" s="4" t="s">
        <v>421</v>
      </c>
      <c r="C33" s="4" t="s">
        <v>422</v>
      </c>
      <c r="D33" s="4" t="s">
        <v>411</v>
      </c>
      <c r="E33" s="4" t="s">
        <v>359</v>
      </c>
      <c r="F33" s="6"/>
    </row>
    <row r="34" spans="1:6" ht="16" x14ac:dyDescent="0.2">
      <c r="A34" s="3">
        <v>31</v>
      </c>
      <c r="B34" s="4" t="s">
        <v>423</v>
      </c>
      <c r="C34" s="4" t="s">
        <v>424</v>
      </c>
      <c r="D34" s="4" t="s">
        <v>416</v>
      </c>
      <c r="E34" s="4" t="s">
        <v>359</v>
      </c>
      <c r="F34" s="6"/>
    </row>
    <row r="35" spans="1:6" ht="16" x14ac:dyDescent="0.2">
      <c r="A35" s="3">
        <v>32</v>
      </c>
      <c r="B35" s="4" t="s">
        <v>425</v>
      </c>
      <c r="C35" s="4" t="s">
        <v>426</v>
      </c>
      <c r="D35" s="4" t="s">
        <v>427</v>
      </c>
      <c r="E35" s="4" t="s">
        <v>359</v>
      </c>
      <c r="F35" s="6"/>
    </row>
    <row r="36" spans="1:6" ht="16" x14ac:dyDescent="0.2">
      <c r="A36" s="3">
        <v>33</v>
      </c>
      <c r="B36" s="4" t="s">
        <v>428</v>
      </c>
      <c r="C36" s="4" t="s">
        <v>428</v>
      </c>
      <c r="D36" s="4" t="s">
        <v>411</v>
      </c>
      <c r="E36" s="4" t="s">
        <v>359</v>
      </c>
      <c r="F36" s="6"/>
    </row>
    <row r="37" spans="1:6" ht="16" x14ac:dyDescent="0.2">
      <c r="A37" s="3">
        <v>34</v>
      </c>
      <c r="B37" s="4" t="s">
        <v>429</v>
      </c>
      <c r="C37" s="4" t="s">
        <v>430</v>
      </c>
      <c r="D37" s="4" t="s">
        <v>411</v>
      </c>
      <c r="E37" s="4" t="s">
        <v>359</v>
      </c>
      <c r="F37" s="6"/>
    </row>
    <row r="38" spans="1:6" ht="16" x14ac:dyDescent="0.2">
      <c r="A38" s="3">
        <v>35</v>
      </c>
      <c r="B38" s="4" t="s">
        <v>431</v>
      </c>
      <c r="C38" s="4" t="s">
        <v>432</v>
      </c>
      <c r="D38" s="4" t="s">
        <v>372</v>
      </c>
      <c r="E38" s="4" t="s">
        <v>359</v>
      </c>
      <c r="F38" s="6"/>
    </row>
    <row r="39" spans="1:6" ht="16" x14ac:dyDescent="0.2">
      <c r="A39" s="3">
        <v>36</v>
      </c>
      <c r="B39" s="4" t="s">
        <v>433</v>
      </c>
      <c r="C39" s="4" t="s">
        <v>434</v>
      </c>
      <c r="D39" s="4" t="s">
        <v>411</v>
      </c>
      <c r="E39" s="4" t="s">
        <v>359</v>
      </c>
      <c r="F39" s="6"/>
    </row>
    <row r="40" spans="1:6" ht="16" x14ac:dyDescent="0.2">
      <c r="A40" s="3">
        <v>37</v>
      </c>
      <c r="B40" s="4" t="s">
        <v>435</v>
      </c>
      <c r="C40" s="4" t="s">
        <v>436</v>
      </c>
      <c r="D40" s="4" t="s">
        <v>411</v>
      </c>
      <c r="E40" s="4" t="s">
        <v>359</v>
      </c>
      <c r="F40" s="6"/>
    </row>
    <row r="41" spans="1:6" ht="16" x14ac:dyDescent="0.2">
      <c r="A41" s="3">
        <v>38</v>
      </c>
      <c r="B41" s="4" t="s">
        <v>437</v>
      </c>
      <c r="C41" s="4" t="s">
        <v>438</v>
      </c>
      <c r="D41" s="4" t="s">
        <v>411</v>
      </c>
      <c r="E41" s="4" t="s">
        <v>359</v>
      </c>
      <c r="F41" s="6"/>
    </row>
    <row r="42" spans="1:6" ht="16" x14ac:dyDescent="0.2">
      <c r="A42" s="3">
        <v>39</v>
      </c>
      <c r="B42" s="4" t="s">
        <v>439</v>
      </c>
      <c r="C42" s="4" t="s">
        <v>440</v>
      </c>
      <c r="D42" s="4" t="s">
        <v>411</v>
      </c>
      <c r="E42" s="4" t="s">
        <v>359</v>
      </c>
      <c r="F42" s="6"/>
    </row>
    <row r="43" spans="1:6" ht="16" x14ac:dyDescent="0.2">
      <c r="A43" s="3">
        <v>40</v>
      </c>
      <c r="B43" s="4" t="s">
        <v>441</v>
      </c>
      <c r="C43" s="4" t="s">
        <v>442</v>
      </c>
      <c r="D43" s="4" t="s">
        <v>411</v>
      </c>
      <c r="E43" s="4" t="s">
        <v>359</v>
      </c>
      <c r="F43" s="6"/>
    </row>
    <row r="44" spans="1:6" ht="16" x14ac:dyDescent="0.2">
      <c r="A44" s="3">
        <v>41</v>
      </c>
      <c r="B44" s="4" t="s">
        <v>443</v>
      </c>
      <c r="C44" s="4" t="s">
        <v>444</v>
      </c>
      <c r="D44" s="4" t="s">
        <v>411</v>
      </c>
      <c r="E44" s="4" t="s">
        <v>359</v>
      </c>
      <c r="F44" s="6"/>
    </row>
    <row r="45" spans="1:6" ht="16" x14ac:dyDescent="0.2">
      <c r="A45" s="3">
        <v>42</v>
      </c>
      <c r="B45" s="4" t="s">
        <v>445</v>
      </c>
      <c r="C45" s="4" t="s">
        <v>446</v>
      </c>
      <c r="D45" s="4" t="s">
        <v>427</v>
      </c>
      <c r="E45" s="4" t="s">
        <v>359</v>
      </c>
      <c r="F45" s="6"/>
    </row>
    <row r="46" spans="1:6" ht="16" x14ac:dyDescent="0.2">
      <c r="A46" s="3">
        <v>43</v>
      </c>
      <c r="B46" s="4" t="s">
        <v>447</v>
      </c>
      <c r="C46" s="4" t="s">
        <v>445</v>
      </c>
      <c r="D46" s="4" t="s">
        <v>448</v>
      </c>
      <c r="E46" s="4" t="s">
        <v>449</v>
      </c>
      <c r="F46" s="6"/>
    </row>
    <row r="47" spans="1:6" ht="16" x14ac:dyDescent="0.2">
      <c r="A47" s="3">
        <v>44</v>
      </c>
      <c r="B47" s="4" t="s">
        <v>450</v>
      </c>
      <c r="C47" s="4" t="s">
        <v>451</v>
      </c>
      <c r="D47" s="4" t="s">
        <v>448</v>
      </c>
      <c r="E47" s="4" t="s">
        <v>359</v>
      </c>
      <c r="F47" s="6"/>
    </row>
    <row r="48" spans="1:6" ht="16" x14ac:dyDescent="0.2">
      <c r="A48" s="3">
        <v>45</v>
      </c>
      <c r="B48" s="4" t="s">
        <v>452</v>
      </c>
      <c r="C48" s="4" t="s">
        <v>453</v>
      </c>
      <c r="D48" s="4" t="s">
        <v>411</v>
      </c>
      <c r="E48" s="4" t="s">
        <v>359</v>
      </c>
      <c r="F48" s="6"/>
    </row>
    <row r="49" spans="1:6" ht="16" x14ac:dyDescent="0.2">
      <c r="A49" s="3">
        <v>46</v>
      </c>
      <c r="B49" s="4" t="s">
        <v>454</v>
      </c>
      <c r="C49" s="4" t="s">
        <v>455</v>
      </c>
      <c r="D49" s="4" t="s">
        <v>411</v>
      </c>
      <c r="E49" s="4" t="s">
        <v>359</v>
      </c>
      <c r="F49" s="6"/>
    </row>
    <row r="50" spans="1:6" ht="16" x14ac:dyDescent="0.2">
      <c r="A50" s="3">
        <v>47</v>
      </c>
      <c r="B50" s="4" t="s">
        <v>456</v>
      </c>
      <c r="C50" s="4" t="s">
        <v>457</v>
      </c>
      <c r="D50" s="4" t="s">
        <v>411</v>
      </c>
      <c r="E50" s="4" t="s">
        <v>359</v>
      </c>
      <c r="F50" s="6"/>
    </row>
    <row r="51" spans="1:6" ht="16" x14ac:dyDescent="0.2">
      <c r="A51" s="3">
        <v>48</v>
      </c>
      <c r="B51" s="4" t="s">
        <v>458</v>
      </c>
      <c r="C51" s="4" t="s">
        <v>459</v>
      </c>
      <c r="D51" s="4" t="s">
        <v>367</v>
      </c>
      <c r="E51" s="4" t="s">
        <v>355</v>
      </c>
      <c r="F51" s="6"/>
    </row>
    <row r="52" spans="1:6" ht="16" x14ac:dyDescent="0.2">
      <c r="A52" s="3">
        <v>49</v>
      </c>
      <c r="B52" s="4" t="s">
        <v>460</v>
      </c>
      <c r="C52" s="4" t="s">
        <v>461</v>
      </c>
      <c r="D52" s="4" t="s">
        <v>427</v>
      </c>
      <c r="E52" s="4" t="s">
        <v>359</v>
      </c>
      <c r="F52" s="6"/>
    </row>
    <row r="53" spans="1:6" ht="16" x14ac:dyDescent="0.2">
      <c r="A53" s="3">
        <v>50</v>
      </c>
      <c r="B53" s="4" t="s">
        <v>462</v>
      </c>
      <c r="C53" s="4" t="s">
        <v>463</v>
      </c>
      <c r="D53" s="4" t="s">
        <v>427</v>
      </c>
      <c r="E53" s="4" t="s">
        <v>359</v>
      </c>
      <c r="F53" s="6"/>
    </row>
    <row r="54" spans="1:6" ht="16" x14ac:dyDescent="0.2">
      <c r="A54" s="3">
        <v>51</v>
      </c>
      <c r="B54" s="4" t="s">
        <v>464</v>
      </c>
      <c r="C54" s="4" t="s">
        <v>465</v>
      </c>
      <c r="D54" s="4" t="s">
        <v>411</v>
      </c>
      <c r="E54" s="4" t="s">
        <v>359</v>
      </c>
      <c r="F54" s="6"/>
    </row>
    <row r="55" spans="1:6" ht="16" x14ac:dyDescent="0.2">
      <c r="A55" s="3">
        <v>52</v>
      </c>
      <c r="B55" s="4" t="s">
        <v>466</v>
      </c>
      <c r="C55" s="4" t="s">
        <v>467</v>
      </c>
      <c r="D55" s="4" t="s">
        <v>411</v>
      </c>
      <c r="E55" s="4" t="s">
        <v>359</v>
      </c>
      <c r="F55" s="6"/>
    </row>
    <row r="56" spans="1:6" ht="16" x14ac:dyDescent="0.2">
      <c r="A56" s="3">
        <v>53</v>
      </c>
      <c r="B56" s="4" t="s">
        <v>468</v>
      </c>
      <c r="C56" s="4" t="s">
        <v>469</v>
      </c>
      <c r="D56" s="4" t="s">
        <v>411</v>
      </c>
      <c r="E56" s="4" t="s">
        <v>359</v>
      </c>
      <c r="F56" s="6"/>
    </row>
    <row r="57" spans="1:6" ht="16" x14ac:dyDescent="0.2">
      <c r="A57" s="3">
        <v>54</v>
      </c>
      <c r="B57" s="4" t="s">
        <v>470</v>
      </c>
      <c r="C57" s="4" t="s">
        <v>471</v>
      </c>
      <c r="D57" s="4" t="s">
        <v>416</v>
      </c>
      <c r="E57" s="4" t="s">
        <v>359</v>
      </c>
      <c r="F57" s="6"/>
    </row>
    <row r="58" spans="1:6" ht="16" x14ac:dyDescent="0.2">
      <c r="A58" s="3">
        <v>55</v>
      </c>
      <c r="B58" s="4" t="s">
        <v>472</v>
      </c>
      <c r="C58" s="4" t="s">
        <v>473</v>
      </c>
      <c r="D58" s="4" t="s">
        <v>474</v>
      </c>
      <c r="E58" s="4" t="s">
        <v>359</v>
      </c>
      <c r="F58" s="6"/>
    </row>
    <row r="59" spans="1:6" ht="16" x14ac:dyDescent="0.2">
      <c r="A59" s="3">
        <v>56</v>
      </c>
      <c r="B59" s="4" t="s">
        <v>475</v>
      </c>
      <c r="C59" s="4" t="s">
        <v>476</v>
      </c>
      <c r="D59" s="4" t="s">
        <v>411</v>
      </c>
      <c r="E59" s="4" t="s">
        <v>359</v>
      </c>
      <c r="F59" s="6"/>
    </row>
    <row r="60" spans="1:6" ht="16" x14ac:dyDescent="0.2">
      <c r="A60" s="3">
        <v>57</v>
      </c>
      <c r="B60" s="4" t="s">
        <v>477</v>
      </c>
      <c r="C60" s="4" t="s">
        <v>478</v>
      </c>
      <c r="D60" s="4" t="s">
        <v>411</v>
      </c>
      <c r="E60" s="4" t="s">
        <v>359</v>
      </c>
      <c r="F60" s="6"/>
    </row>
    <row r="61" spans="1:6" ht="16" x14ac:dyDescent="0.2">
      <c r="A61" s="3">
        <v>58</v>
      </c>
      <c r="B61" s="4" t="s">
        <v>479</v>
      </c>
      <c r="C61" s="4" t="s">
        <v>480</v>
      </c>
      <c r="D61" s="4" t="s">
        <v>411</v>
      </c>
      <c r="E61" s="4" t="s">
        <v>359</v>
      </c>
      <c r="F61" s="6"/>
    </row>
    <row r="62" spans="1:6" ht="16" x14ac:dyDescent="0.2">
      <c r="A62" s="3">
        <v>59</v>
      </c>
      <c r="B62" s="4" t="s">
        <v>481</v>
      </c>
      <c r="C62" s="4" t="s">
        <v>482</v>
      </c>
      <c r="D62" s="4" t="s">
        <v>427</v>
      </c>
      <c r="E62" s="4" t="s">
        <v>359</v>
      </c>
      <c r="F62" s="6"/>
    </row>
    <row r="63" spans="1:6" ht="16" x14ac:dyDescent="0.2">
      <c r="A63" s="3">
        <v>60</v>
      </c>
      <c r="B63" s="4" t="s">
        <v>483</v>
      </c>
      <c r="C63" s="4" t="s">
        <v>484</v>
      </c>
      <c r="D63" s="4" t="s">
        <v>362</v>
      </c>
      <c r="E63" s="4" t="s">
        <v>355</v>
      </c>
      <c r="F63" s="6"/>
    </row>
    <row r="64" spans="1:6" ht="16" x14ac:dyDescent="0.2">
      <c r="A64" s="3">
        <v>61</v>
      </c>
      <c r="B64" s="4" t="s">
        <v>485</v>
      </c>
      <c r="C64" s="4" t="s">
        <v>486</v>
      </c>
      <c r="D64" s="4" t="s">
        <v>367</v>
      </c>
      <c r="E64" s="4" t="s">
        <v>355</v>
      </c>
      <c r="F64" s="6"/>
    </row>
    <row r="65" spans="1:6" ht="16" x14ac:dyDescent="0.2">
      <c r="A65" s="3">
        <v>62</v>
      </c>
      <c r="B65" s="4" t="s">
        <v>487</v>
      </c>
      <c r="C65" s="4" t="s">
        <v>488</v>
      </c>
      <c r="D65" s="4" t="s">
        <v>367</v>
      </c>
      <c r="E65" s="4" t="s">
        <v>355</v>
      </c>
      <c r="F65" s="6"/>
    </row>
    <row r="66" spans="1:6" ht="16" x14ac:dyDescent="0.2">
      <c r="A66" s="3">
        <v>63</v>
      </c>
      <c r="B66" s="4" t="s">
        <v>489</v>
      </c>
      <c r="C66" s="4" t="s">
        <v>490</v>
      </c>
      <c r="D66" s="4" t="s">
        <v>367</v>
      </c>
      <c r="E66" s="4" t="s">
        <v>355</v>
      </c>
      <c r="F66" s="6"/>
    </row>
    <row r="67" spans="1:6" ht="16" x14ac:dyDescent="0.2">
      <c r="A67" s="3">
        <v>64</v>
      </c>
      <c r="B67" s="4" t="s">
        <v>491</v>
      </c>
      <c r="C67" s="4" t="s">
        <v>492</v>
      </c>
      <c r="D67" s="4" t="s">
        <v>411</v>
      </c>
      <c r="E67" s="4" t="s">
        <v>359</v>
      </c>
      <c r="F67" s="6"/>
    </row>
    <row r="68" spans="1:6" ht="16" x14ac:dyDescent="0.2">
      <c r="A68" s="3">
        <v>65</v>
      </c>
      <c r="B68" s="4" t="s">
        <v>493</v>
      </c>
      <c r="C68" s="4" t="s">
        <v>494</v>
      </c>
      <c r="D68" s="4" t="s">
        <v>474</v>
      </c>
      <c r="E68" s="4" t="s">
        <v>359</v>
      </c>
      <c r="F68" s="6"/>
    </row>
    <row r="69" spans="1:6" ht="16" x14ac:dyDescent="0.2">
      <c r="A69" s="3">
        <v>66</v>
      </c>
      <c r="B69" s="4" t="s">
        <v>495</v>
      </c>
      <c r="C69" s="4" t="s">
        <v>496</v>
      </c>
      <c r="D69" s="4" t="s">
        <v>367</v>
      </c>
      <c r="E69" s="4" t="s">
        <v>355</v>
      </c>
      <c r="F69" s="6"/>
    </row>
    <row r="70" spans="1:6" ht="16" x14ac:dyDescent="0.2">
      <c r="A70" s="3">
        <v>67</v>
      </c>
      <c r="B70" s="4" t="s">
        <v>497</v>
      </c>
      <c r="C70" s="4" t="s">
        <v>498</v>
      </c>
      <c r="D70" s="4" t="s">
        <v>499</v>
      </c>
      <c r="E70" s="4" t="s">
        <v>355</v>
      </c>
      <c r="F70" s="6"/>
    </row>
    <row r="71" spans="1:6" ht="16" x14ac:dyDescent="0.2">
      <c r="A71" s="3">
        <v>68</v>
      </c>
      <c r="B71" s="4" t="s">
        <v>500</v>
      </c>
      <c r="C71" s="4" t="s">
        <v>501</v>
      </c>
      <c r="D71" s="4" t="s">
        <v>362</v>
      </c>
      <c r="E71" s="4" t="s">
        <v>355</v>
      </c>
      <c r="F71" s="6"/>
    </row>
    <row r="72" spans="1:6" ht="16" x14ac:dyDescent="0.2">
      <c r="A72" s="3">
        <v>69</v>
      </c>
      <c r="B72" s="4" t="s">
        <v>502</v>
      </c>
      <c r="C72" s="4" t="s">
        <v>503</v>
      </c>
      <c r="D72" s="4" t="s">
        <v>367</v>
      </c>
      <c r="E72" s="4" t="s">
        <v>355</v>
      </c>
      <c r="F72" s="6"/>
    </row>
    <row r="73" spans="1:6" ht="16" x14ac:dyDescent="0.2">
      <c r="A73" s="3">
        <v>70</v>
      </c>
      <c r="B73" s="4" t="s">
        <v>504</v>
      </c>
      <c r="C73" s="4" t="s">
        <v>505</v>
      </c>
      <c r="D73" s="4" t="s">
        <v>474</v>
      </c>
      <c r="E73" s="4" t="s">
        <v>359</v>
      </c>
      <c r="F73" s="6"/>
    </row>
    <row r="74" spans="1:6" ht="16" x14ac:dyDescent="0.2">
      <c r="A74" s="3">
        <v>71</v>
      </c>
      <c r="B74" s="4" t="s">
        <v>506</v>
      </c>
      <c r="C74" s="4" t="s">
        <v>507</v>
      </c>
      <c r="D74" s="4" t="s">
        <v>411</v>
      </c>
      <c r="E74" s="4" t="s">
        <v>359</v>
      </c>
      <c r="F74" s="6"/>
    </row>
    <row r="75" spans="1:6" ht="16" x14ac:dyDescent="0.2">
      <c r="A75" s="3">
        <v>72</v>
      </c>
      <c r="B75" s="4" t="s">
        <v>508</v>
      </c>
      <c r="C75" s="4" t="s">
        <v>509</v>
      </c>
      <c r="D75" s="4" t="s">
        <v>411</v>
      </c>
      <c r="E75" s="4" t="s">
        <v>359</v>
      </c>
      <c r="F75" s="6"/>
    </row>
    <row r="76" spans="1:6" ht="16" x14ac:dyDescent="0.2">
      <c r="A76" s="3">
        <v>73</v>
      </c>
      <c r="B76" s="4" t="s">
        <v>510</v>
      </c>
      <c r="C76" s="4" t="s">
        <v>511</v>
      </c>
      <c r="D76" s="4" t="s">
        <v>411</v>
      </c>
      <c r="E76" s="4" t="s">
        <v>359</v>
      </c>
      <c r="F76" s="6"/>
    </row>
    <row r="77" spans="1:6" ht="16" x14ac:dyDescent="0.2">
      <c r="A77" s="3">
        <v>74</v>
      </c>
      <c r="B77" s="4" t="s">
        <v>512</v>
      </c>
      <c r="C77" s="4" t="s">
        <v>513</v>
      </c>
      <c r="D77" s="4" t="s">
        <v>411</v>
      </c>
      <c r="E77" s="4" t="s">
        <v>359</v>
      </c>
      <c r="F77" s="6"/>
    </row>
    <row r="78" spans="1:6" ht="16" x14ac:dyDescent="0.2">
      <c r="A78" s="3">
        <v>75</v>
      </c>
      <c r="B78" s="4" t="s">
        <v>514</v>
      </c>
      <c r="C78" s="4" t="s">
        <v>515</v>
      </c>
      <c r="D78" s="4" t="s">
        <v>411</v>
      </c>
      <c r="E78" s="4" t="s">
        <v>359</v>
      </c>
      <c r="F78" s="6"/>
    </row>
    <row r="79" spans="1:6" ht="16" x14ac:dyDescent="0.2">
      <c r="A79" s="3">
        <v>76</v>
      </c>
      <c r="B79" s="4" t="s">
        <v>516</v>
      </c>
      <c r="C79" s="4" t="s">
        <v>517</v>
      </c>
      <c r="D79" s="4" t="s">
        <v>427</v>
      </c>
      <c r="E79" s="4" t="s">
        <v>359</v>
      </c>
      <c r="F79" s="6"/>
    </row>
    <row r="80" spans="1:6" ht="16" x14ac:dyDescent="0.2">
      <c r="A80" s="3">
        <v>77</v>
      </c>
      <c r="B80" s="4" t="s">
        <v>518</v>
      </c>
      <c r="C80" s="4" t="s">
        <v>519</v>
      </c>
      <c r="D80" s="4" t="s">
        <v>520</v>
      </c>
      <c r="E80" s="4" t="s">
        <v>359</v>
      </c>
      <c r="F80" s="6"/>
    </row>
    <row r="81" spans="1:6" ht="16" x14ac:dyDescent="0.2">
      <c r="A81" s="3">
        <v>78</v>
      </c>
      <c r="B81" s="4" t="s">
        <v>521</v>
      </c>
      <c r="C81" s="4" t="s">
        <v>521</v>
      </c>
      <c r="D81" s="4" t="s">
        <v>411</v>
      </c>
      <c r="E81" s="4" t="s">
        <v>359</v>
      </c>
      <c r="F81" s="6"/>
    </row>
    <row r="82" spans="1:6" ht="16" x14ac:dyDescent="0.2">
      <c r="A82" s="3">
        <v>79</v>
      </c>
      <c r="B82" s="4" t="s">
        <v>522</v>
      </c>
      <c r="C82" s="4" t="s">
        <v>523</v>
      </c>
      <c r="D82" s="4" t="s">
        <v>474</v>
      </c>
      <c r="E82" s="4" t="s">
        <v>359</v>
      </c>
      <c r="F82" s="6"/>
    </row>
    <row r="83" spans="1:6" ht="16" x14ac:dyDescent="0.2">
      <c r="A83" s="3">
        <v>80</v>
      </c>
      <c r="B83" s="4" t="s">
        <v>524</v>
      </c>
      <c r="C83" s="4" t="s">
        <v>525</v>
      </c>
      <c r="D83" s="4" t="s">
        <v>411</v>
      </c>
      <c r="E83" s="4" t="s">
        <v>359</v>
      </c>
      <c r="F83" s="6"/>
    </row>
    <row r="84" spans="1:6" ht="16" x14ac:dyDescent="0.2">
      <c r="A84" s="3">
        <v>81</v>
      </c>
      <c r="B84" s="4" t="s">
        <v>526</v>
      </c>
      <c r="C84" s="4" t="s">
        <v>527</v>
      </c>
      <c r="D84" s="4" t="s">
        <v>411</v>
      </c>
      <c r="E84" s="4" t="s">
        <v>359</v>
      </c>
      <c r="F84" s="6"/>
    </row>
    <row r="85" spans="1:6" ht="16" x14ac:dyDescent="0.2">
      <c r="A85" s="3">
        <v>82</v>
      </c>
      <c r="B85" s="4" t="s">
        <v>528</v>
      </c>
      <c r="C85" s="4" t="s">
        <v>529</v>
      </c>
      <c r="D85" s="4" t="s">
        <v>530</v>
      </c>
      <c r="E85" s="4" t="s">
        <v>355</v>
      </c>
      <c r="F85" s="6"/>
    </row>
    <row r="86" spans="1:6" ht="16" x14ac:dyDescent="0.2">
      <c r="A86" s="3">
        <v>83</v>
      </c>
      <c r="B86" s="4" t="s">
        <v>531</v>
      </c>
      <c r="C86" s="4" t="s">
        <v>532</v>
      </c>
      <c r="D86" s="4" t="s">
        <v>530</v>
      </c>
      <c r="E86" s="4" t="s">
        <v>355</v>
      </c>
      <c r="F86" s="6"/>
    </row>
    <row r="87" spans="1:6" ht="16" x14ac:dyDescent="0.2">
      <c r="A87" s="3">
        <v>84</v>
      </c>
      <c r="B87" s="4" t="s">
        <v>533</v>
      </c>
      <c r="C87" s="4" t="s">
        <v>534</v>
      </c>
      <c r="D87" s="4" t="s">
        <v>448</v>
      </c>
      <c r="E87" s="4" t="s">
        <v>359</v>
      </c>
      <c r="F87" s="6"/>
    </row>
    <row r="88" spans="1:6" ht="16" x14ac:dyDescent="0.2">
      <c r="A88" s="3">
        <v>85</v>
      </c>
      <c r="B88" s="4" t="s">
        <v>535</v>
      </c>
      <c r="C88" s="4" t="s">
        <v>536</v>
      </c>
      <c r="D88" s="4" t="s">
        <v>411</v>
      </c>
      <c r="E88" s="4" t="s">
        <v>359</v>
      </c>
      <c r="F88" s="6"/>
    </row>
    <row r="89" spans="1:6" ht="16" x14ac:dyDescent="0.2">
      <c r="A89" s="3">
        <v>86</v>
      </c>
      <c r="B89" s="4" t="s">
        <v>537</v>
      </c>
      <c r="C89" s="4" t="s">
        <v>538</v>
      </c>
      <c r="D89" s="4" t="s">
        <v>474</v>
      </c>
      <c r="E89" s="4" t="s">
        <v>359</v>
      </c>
      <c r="F89" s="6"/>
    </row>
    <row r="90" spans="1:6" ht="16" x14ac:dyDescent="0.2">
      <c r="A90" s="3">
        <v>87</v>
      </c>
      <c r="B90" s="4" t="s">
        <v>539</v>
      </c>
      <c r="C90" s="4" t="s">
        <v>540</v>
      </c>
      <c r="D90" s="4" t="s">
        <v>411</v>
      </c>
      <c r="E90" s="4" t="s">
        <v>359</v>
      </c>
      <c r="F90" s="6"/>
    </row>
    <row r="91" spans="1:6" ht="16" x14ac:dyDescent="0.2">
      <c r="A91" s="3">
        <v>88</v>
      </c>
      <c r="B91" s="4" t="s">
        <v>541</v>
      </c>
      <c r="C91" s="4" t="s">
        <v>542</v>
      </c>
      <c r="D91" s="4" t="s">
        <v>411</v>
      </c>
      <c r="E91" s="4" t="s">
        <v>359</v>
      </c>
      <c r="F91" s="6"/>
    </row>
    <row r="92" spans="1:6" ht="16" x14ac:dyDescent="0.2">
      <c r="A92" s="3">
        <v>89</v>
      </c>
      <c r="B92" s="4" t="s">
        <v>543</v>
      </c>
      <c r="C92" s="4" t="s">
        <v>544</v>
      </c>
      <c r="D92" s="4" t="s">
        <v>411</v>
      </c>
      <c r="E92" s="4" t="s">
        <v>359</v>
      </c>
      <c r="F92" s="6"/>
    </row>
    <row r="93" spans="1:6" ht="16" x14ac:dyDescent="0.2">
      <c r="A93" s="3">
        <v>90</v>
      </c>
      <c r="B93" s="4" t="s">
        <v>222</v>
      </c>
      <c r="C93" s="4" t="s">
        <v>545</v>
      </c>
      <c r="D93" s="4" t="s">
        <v>411</v>
      </c>
      <c r="E93" s="4" t="s">
        <v>359</v>
      </c>
      <c r="F93" s="6"/>
    </row>
    <row r="94" spans="1:6" ht="16" x14ac:dyDescent="0.2">
      <c r="A94" s="3">
        <v>91</v>
      </c>
      <c r="B94" s="4" t="s">
        <v>546</v>
      </c>
      <c r="C94" s="4" t="s">
        <v>547</v>
      </c>
      <c r="D94" s="4" t="s">
        <v>499</v>
      </c>
      <c r="E94" s="4" t="s">
        <v>355</v>
      </c>
      <c r="F94" s="6"/>
    </row>
    <row r="95" spans="1:6" ht="16" x14ac:dyDescent="0.2">
      <c r="A95" s="3">
        <v>92</v>
      </c>
      <c r="B95" s="4" t="s">
        <v>548</v>
      </c>
      <c r="C95" s="4" t="s">
        <v>549</v>
      </c>
      <c r="D95" s="4" t="s">
        <v>372</v>
      </c>
      <c r="E95" s="4" t="s">
        <v>359</v>
      </c>
      <c r="F95" s="6"/>
    </row>
    <row r="96" spans="1:6" ht="16" x14ac:dyDescent="0.2">
      <c r="A96" s="3">
        <v>93</v>
      </c>
      <c r="B96" s="4" t="s">
        <v>550</v>
      </c>
      <c r="C96" s="4" t="s">
        <v>551</v>
      </c>
      <c r="D96" s="4" t="s">
        <v>427</v>
      </c>
      <c r="E96" s="4" t="s">
        <v>359</v>
      </c>
      <c r="F96" s="6"/>
    </row>
    <row r="97" spans="1:6" ht="16" x14ac:dyDescent="0.2">
      <c r="A97" s="3">
        <v>94</v>
      </c>
      <c r="B97" s="4" t="s">
        <v>552</v>
      </c>
      <c r="C97" s="4" t="s">
        <v>553</v>
      </c>
      <c r="D97" s="4" t="s">
        <v>427</v>
      </c>
      <c r="E97" s="4" t="s">
        <v>359</v>
      </c>
      <c r="F97" s="6"/>
    </row>
    <row r="98" spans="1:6" ht="16" x14ac:dyDescent="0.2">
      <c r="A98" s="3">
        <v>95</v>
      </c>
      <c r="B98" s="4" t="s">
        <v>554</v>
      </c>
      <c r="C98" s="4" t="s">
        <v>554</v>
      </c>
      <c r="D98" s="4" t="s">
        <v>367</v>
      </c>
      <c r="E98" s="4" t="s">
        <v>355</v>
      </c>
      <c r="F98" s="6"/>
    </row>
    <row r="99" spans="1:6" ht="16" x14ac:dyDescent="0.2">
      <c r="A99" s="3">
        <v>96</v>
      </c>
      <c r="B99" s="4" t="s">
        <v>555</v>
      </c>
      <c r="C99" s="4" t="s">
        <v>556</v>
      </c>
      <c r="D99" s="4" t="s">
        <v>367</v>
      </c>
      <c r="E99" s="4" t="s">
        <v>355</v>
      </c>
      <c r="F99" s="6"/>
    </row>
    <row r="100" spans="1:6" ht="16" x14ac:dyDescent="0.2">
      <c r="A100" s="3">
        <v>97</v>
      </c>
      <c r="B100" s="4" t="s">
        <v>557</v>
      </c>
      <c r="C100" s="4" t="s">
        <v>558</v>
      </c>
      <c r="D100" s="4" t="s">
        <v>367</v>
      </c>
      <c r="E100" s="4" t="s">
        <v>355</v>
      </c>
      <c r="F100" s="6"/>
    </row>
    <row r="101" spans="1:6" ht="16" x14ac:dyDescent="0.2">
      <c r="A101" s="3">
        <v>98</v>
      </c>
      <c r="B101" s="4" t="s">
        <v>559</v>
      </c>
      <c r="C101" s="4" t="s">
        <v>560</v>
      </c>
      <c r="D101" s="4" t="s">
        <v>367</v>
      </c>
      <c r="E101" s="4" t="s">
        <v>355</v>
      </c>
      <c r="F101" s="6"/>
    </row>
    <row r="102" spans="1:6" ht="16" x14ac:dyDescent="0.2">
      <c r="A102" s="3">
        <v>99</v>
      </c>
      <c r="B102" s="4" t="s">
        <v>561</v>
      </c>
      <c r="C102" s="4" t="s">
        <v>562</v>
      </c>
      <c r="D102" s="4" t="s">
        <v>367</v>
      </c>
      <c r="E102" s="4" t="s">
        <v>355</v>
      </c>
      <c r="F102" s="6"/>
    </row>
    <row r="103" spans="1:6" ht="16" x14ac:dyDescent="0.2">
      <c r="A103" s="3">
        <v>100</v>
      </c>
      <c r="B103" s="4" t="s">
        <v>563</v>
      </c>
      <c r="C103" s="4" t="s">
        <v>564</v>
      </c>
      <c r="D103" s="4" t="s">
        <v>427</v>
      </c>
      <c r="E103" s="4" t="s">
        <v>359</v>
      </c>
      <c r="F103" s="6"/>
    </row>
    <row r="104" spans="1:6" ht="16" x14ac:dyDescent="0.2">
      <c r="A104" s="3">
        <v>101</v>
      </c>
      <c r="B104" s="4" t="s">
        <v>565</v>
      </c>
      <c r="C104" s="4" t="s">
        <v>566</v>
      </c>
      <c r="D104" s="4" t="s">
        <v>367</v>
      </c>
      <c r="E104" s="4" t="s">
        <v>355</v>
      </c>
      <c r="F104" s="6"/>
    </row>
    <row r="105" spans="1:6" ht="16" x14ac:dyDescent="0.2">
      <c r="A105" s="3">
        <v>102</v>
      </c>
      <c r="B105" s="4" t="s">
        <v>567</v>
      </c>
      <c r="C105" s="4" t="s">
        <v>568</v>
      </c>
      <c r="D105" s="4" t="s">
        <v>411</v>
      </c>
      <c r="E105" s="4" t="s">
        <v>359</v>
      </c>
      <c r="F105" s="6"/>
    </row>
    <row r="106" spans="1:6" ht="16" x14ac:dyDescent="0.2">
      <c r="A106" s="3">
        <v>103</v>
      </c>
      <c r="B106" s="4" t="s">
        <v>569</v>
      </c>
      <c r="C106" s="4" t="s">
        <v>570</v>
      </c>
      <c r="D106" s="4" t="s">
        <v>411</v>
      </c>
      <c r="E106" s="4" t="s">
        <v>359</v>
      </c>
      <c r="F106" s="6"/>
    </row>
    <row r="107" spans="1:6" ht="16" x14ac:dyDescent="0.2">
      <c r="A107" s="3">
        <v>104</v>
      </c>
      <c r="B107" s="4" t="s">
        <v>571</v>
      </c>
      <c r="C107" s="4" t="s">
        <v>572</v>
      </c>
      <c r="D107" s="4" t="s">
        <v>573</v>
      </c>
      <c r="E107" s="4" t="s">
        <v>574</v>
      </c>
      <c r="F107" s="6"/>
    </row>
  </sheetData>
  <mergeCells count="2">
    <mergeCell ref="A1:F1"/>
    <mergeCell ref="A2:F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16</vt:i4>
      </vt:variant>
      <vt:variant>
        <vt:lpstr>Named Ranges</vt:lpstr>
      </vt:variant>
      <vt:variant>
        <vt:i4>3</vt:i4>
      </vt:variant>
    </vt:vector>
  </HeadingPairs>
  <TitlesOfParts>
    <vt:vector size="19" baseType="lpstr">
      <vt:lpstr>Financial Bid</vt:lpstr>
      <vt:lpstr>BOQ (2)</vt:lpstr>
      <vt:lpstr>Abstract</vt:lpstr>
      <vt:lpstr>BOQ</vt:lpstr>
      <vt:lpstr>Marking</vt:lpstr>
      <vt:lpstr>M20 kerb</vt:lpstr>
      <vt:lpstr>Cat eye &amp; Delinators</vt:lpstr>
      <vt:lpstr>Measurement Book</vt:lpstr>
      <vt:lpstr>Structural Inventories</vt:lpstr>
      <vt:lpstr>ROB</vt:lpstr>
      <vt:lpstr>MJB</vt:lpstr>
      <vt:lpstr>MNB</vt:lpstr>
      <vt:lpstr>VUP</vt:lpstr>
      <vt:lpstr>LVUP</vt:lpstr>
      <vt:lpstr>Toll Plaza &amp; Toilet BLocks</vt:lpstr>
      <vt:lpstr>Culverts</vt:lpstr>
      <vt:lpstr>Abstract!Print_Area</vt:lpstr>
      <vt:lpstr>BOQ!Print_Area</vt:lpstr>
      <vt:lpstr>BOQ!Print_Titles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NHAI Gwalior</cp:lastModifiedBy>
  <cp:lastPrinted>2025-02-05T11:03:29Z</cp:lastPrinted>
  <dcterms:created xsi:type="dcterms:W3CDTF">2023-07-13T10:27:00Z</dcterms:created>
  <dcterms:modified xsi:type="dcterms:W3CDTF">2025-05-19T06:45:04Z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4C6A6B0517404BD7ADE8F5FFF954FAB7_12</vt:lpwstr>
  </property>
  <property fmtid="{D5CDD505-2E9C-101B-9397-08002B2CF9AE}" pid="3" name="KSOProductBuildVer">
    <vt:lpwstr>1033-12.2.0.19805</vt:lpwstr>
  </property>
</Properties>
</file>