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F:\Tender\Paramakudi - Ramanathapuram O&amp;M\2025 - 1 year\"/>
    </mc:Choice>
  </mc:AlternateContent>
  <bookViews>
    <workbookView xWindow="0" yWindow="0" windowWidth="12360" windowHeight="9720" tabRatio="498"/>
  </bookViews>
  <sheets>
    <sheet name="BOQ" sheetId="102" r:id="rId1"/>
    <sheet name="RCC drain" sheetId="84" state="hidden" r:id="rId2"/>
    <sheet name="35&amp;36" sheetId="74" state="hidden" r:id="rId3"/>
    <sheet name="41." sheetId="80" state="hidden" r:id="rId4"/>
    <sheet name="48. Lead chart" sheetId="65" state="hidden" r:id="rId5"/>
    <sheet name="49.Cement &amp; Steel working sheet" sheetId="40" state="hidden" r:id="rId6"/>
    <sheet name="Damaged MBCB" sheetId="96" state="hidden" r:id="rId7"/>
    <sheet name="Price Bid" sheetId="104" r:id="rId8"/>
  </sheets>
  <externalReferences>
    <externalReference r:id="rId9"/>
    <externalReference r:id="rId10"/>
    <externalReference r:id="rId11"/>
    <externalReference r:id="rId12"/>
    <externalReference r:id="rId13"/>
    <externalReference r:id="rId14"/>
    <externalReference r:id="rId15"/>
  </externalReferences>
  <definedNames>
    <definedName name="\a" localSheetId="6">#REF!</definedName>
    <definedName name="\a">#REF!</definedName>
    <definedName name="\c" localSheetId="6">#REF!</definedName>
    <definedName name="\c">#REF!</definedName>
    <definedName name="\d" localSheetId="6">#REF!</definedName>
    <definedName name="\d">#REF!</definedName>
    <definedName name="\f" localSheetId="6">#REF!</definedName>
    <definedName name="\f">#REF!</definedName>
    <definedName name="\i" localSheetId="6">#REF!</definedName>
    <definedName name="\i">#REF!</definedName>
    <definedName name="\j" localSheetId="6">#REF!</definedName>
    <definedName name="\j">#REF!</definedName>
    <definedName name="\k" localSheetId="6">#REF!</definedName>
    <definedName name="\k">#REF!</definedName>
    <definedName name="\m" localSheetId="6">#REF!</definedName>
    <definedName name="\m">#REF!</definedName>
    <definedName name="\r" localSheetId="6">#REF!</definedName>
    <definedName name="\r">#REF!</definedName>
    <definedName name="\s" localSheetId="6">#REF!</definedName>
    <definedName name="\s">#REF!</definedName>
    <definedName name="\t" localSheetId="6">#REF!</definedName>
    <definedName name="\t">#REF!</definedName>
    <definedName name="_2_2">[1]Evaluate!$M$46</definedName>
    <definedName name="_V1">[2]Voucher!$B$1</definedName>
    <definedName name="_V2">[2]Voucher!$R$1</definedName>
    <definedName name="_xx1" hidden="1">{"'Typical Costs Estimates'!$C$158:$H$161"}</definedName>
    <definedName name="BuiltIn_Print_Area___0___0___0___0___0" localSheetId="6">[3]procurement!#REF!</definedName>
    <definedName name="BuiltIn_Print_Area___0___0___0___0___0">[3]procurement!#REF!</definedName>
    <definedName name="BuiltIn_Print_Area___0___0___0___0___0___0" localSheetId="6">#REF!</definedName>
    <definedName name="BuiltIn_Print_Area___0___0___0___0___0___0">#REF!</definedName>
    <definedName name="BuiltIn_Print_Titles___0___0___0___0" localSheetId="6">#REF!</definedName>
    <definedName name="BuiltIn_Print_Titles___0___0___0___0">#REF!</definedName>
    <definedName name="CHE" localSheetId="6">'[4]LOCAL RATES'!#REF!</definedName>
    <definedName name="CHE">'[4]LOCAL RATES'!#REF!</definedName>
    <definedName name="cmort3">'[5]Rates Basic'!$D$21</definedName>
    <definedName name="CONT" localSheetId="6">#REF!</definedName>
    <definedName name="CONT">#REF!</definedName>
    <definedName name="D" localSheetId="6">#REF!</definedName>
    <definedName name="D">#REF!</definedName>
    <definedName name="den" localSheetId="6">#REF!</definedName>
    <definedName name="den">#REF!</definedName>
    <definedName name="Drainage" hidden="1">{"'Typical Costs Estimates'!$C$158:$H$161"}</definedName>
    <definedName name="fullview" localSheetId="6">#REF!</definedName>
    <definedName name="fullview">#REF!</definedName>
    <definedName name="H" localSheetId="6">#REF!</definedName>
    <definedName name="H">#REF!</definedName>
    <definedName name="HEADER" localSheetId="6">#REF!</definedName>
    <definedName name="HEADER">#REF!</definedName>
    <definedName name="HTML_CodePage" hidden="1">1252</definedName>
    <definedName name="HTML_Control" hidden="1">{"'Typical Costs Estimates'!$C$158:$H$161"}</definedName>
    <definedName name="HTML_Description" hidden="1">""</definedName>
    <definedName name="HTML_Email" hidden="1">""</definedName>
    <definedName name="HTML_Header" hidden="1">"Typical Costs Estimates"</definedName>
    <definedName name="HTML_LastUpdate" hidden="1">"8/18/99"</definedName>
    <definedName name="HTML_LineAfter" hidden="1">TRUE</definedName>
    <definedName name="HTML_LineBefore" hidden="1">TRUE</definedName>
    <definedName name="HTML_Name" hidden="1">"Ajit.S.R"</definedName>
    <definedName name="HTML_OBDlg2" hidden="1">TRUE</definedName>
    <definedName name="HTML_OBDlg4" hidden="1">TRUE</definedName>
    <definedName name="HTML_OS" hidden="1">0</definedName>
    <definedName name="HTML_PathFile" hidden="1">"C:\My Documents\MyHTML.htm"</definedName>
    <definedName name="HTML_Title" hidden="1">"Ecr cost"</definedName>
    <definedName name="HYSD">'[6]LOCAL RATES'!$H$14</definedName>
    <definedName name="mason">'[5]Rates Basic'!$D$3</definedName>
    <definedName name="MaxSNo">[2]Data!$J$3</definedName>
    <definedName name="MinSNo">[2]Data!$J$2</definedName>
    <definedName name="mm">'[5]Rates Basic'!$D$2</definedName>
    <definedName name="pipe" hidden="1">{"'Typical Costs Estimates'!$C$158:$H$161"}</definedName>
    <definedName name="_xlnm.Print_Area" localSheetId="2">'35&amp;36'!$C$1:$L$164</definedName>
    <definedName name="_xlnm.Print_Area" localSheetId="3">'41.'!$A$1:$G$19</definedName>
    <definedName name="_xlnm.Print_Area" localSheetId="4">'48. Lead chart'!$B$2:$J$8</definedName>
    <definedName name="_xlnm.Print_Area" localSheetId="5">'49.Cement &amp; Steel working sheet'!$A$1:$H$28</definedName>
    <definedName name="_xlnm.Print_Area" localSheetId="0">BOQ!$A$1:$F$103</definedName>
    <definedName name="_xlnm.Print_Area" localSheetId="6">'Damaged MBCB'!$A$1:$F$37</definedName>
    <definedName name="_xlnm.Print_Area" localSheetId="1">'RCC drain'!$A$1:$H$21</definedName>
    <definedName name="_xlnm.Print_Area">#REF!</definedName>
    <definedName name="Print_Area_MI" localSheetId="6">#REF!</definedName>
    <definedName name="Print_Area_MI">#REF!</definedName>
    <definedName name="PRINT_TITILES" localSheetId="6">#REF!</definedName>
    <definedName name="PRINT_TITILES">#REF!</definedName>
    <definedName name="_xlnm.Print_Titles" localSheetId="0">BOQ!$3:$4</definedName>
    <definedName name="_xlnm.Print_Titles" localSheetId="6">#REF!</definedName>
    <definedName name="_xlnm.Print_Titles">#REF!</definedName>
    <definedName name="RA" localSheetId="6">#REF!</definedName>
    <definedName name="RA">#REF!</definedName>
    <definedName name="RATEST" localSheetId="6">#REF!</definedName>
    <definedName name="RATEST">#REF!</definedName>
    <definedName name="RCCpipe300" localSheetId="6">'[7]LOCAL RATES'!#REF!</definedName>
    <definedName name="RCCpipe300">'[7]LOCAL RATES'!#REF!</definedName>
    <definedName name="RCCpipe600" localSheetId="6">'[7]LOCAL RATES'!#REF!</definedName>
    <definedName name="RCCpipe600">'[7]LOCAL RATES'!#REF!</definedName>
    <definedName name="Result">[1]Evaluate!$M$46</definedName>
    <definedName name="S" localSheetId="6">#REF!</definedName>
    <definedName name="S">#REF!</definedName>
    <definedName name="Ssm">'[6]LOCAL RATES'!$H$38</definedName>
    <definedName name="sumana" localSheetId="6">#REF!</definedName>
    <definedName name="sumana">#REF!</definedName>
    <definedName name="T" localSheetId="6">#REF!</definedName>
    <definedName name="T">#REF!</definedName>
    <definedName name="Table">[2]Cal!$P$2:$Q$28</definedName>
    <definedName name="xyz" localSheetId="6">#REF!</definedName>
    <definedName name="xyz">#REF!</definedName>
  </definedNames>
  <calcPr calcId="152511"/>
</workbook>
</file>

<file path=xl/calcChain.xml><?xml version="1.0" encoding="utf-8"?>
<calcChain xmlns="http://schemas.openxmlformats.org/spreadsheetml/2006/main">
  <c r="F102" i="102" l="1"/>
  <c r="F101" i="102"/>
  <c r="F100" i="102"/>
  <c r="F98" i="102"/>
  <c r="F97" i="102"/>
  <c r="F92" i="102"/>
  <c r="F91" i="102"/>
  <c r="F88" i="102"/>
  <c r="F83" i="102"/>
  <c r="F82" i="102"/>
  <c r="F80" i="102"/>
  <c r="F79" i="102"/>
  <c r="F78" i="102"/>
  <c r="F73" i="102"/>
  <c r="F71" i="102"/>
  <c r="F69" i="102"/>
  <c r="F67" i="102"/>
  <c r="F65" i="102"/>
  <c r="F64" i="102"/>
  <c r="F63" i="102"/>
  <c r="F60" i="102"/>
  <c r="F59" i="102"/>
  <c r="F58" i="102"/>
  <c r="F57" i="102"/>
  <c r="F53" i="102"/>
  <c r="F51" i="102"/>
  <c r="F50" i="102"/>
  <c r="F49" i="102"/>
  <c r="F46" i="102"/>
  <c r="F44" i="102"/>
  <c r="F43" i="102"/>
  <c r="F74" i="102" s="1"/>
  <c r="F103" i="102" s="1"/>
  <c r="F40" i="102"/>
  <c r="F37" i="102"/>
  <c r="F35" i="102"/>
  <c r="F34" i="102"/>
  <c r="F33" i="102"/>
  <c r="F32" i="102"/>
  <c r="F31" i="102"/>
  <c r="F28" i="102"/>
  <c r="F27" i="102"/>
  <c r="F24" i="102"/>
  <c r="F22" i="102"/>
  <c r="F20" i="102"/>
  <c r="F18" i="102"/>
  <c r="F16" i="102"/>
  <c r="F14" i="102"/>
  <c r="F12" i="102"/>
  <c r="D12" i="102"/>
  <c r="F6" i="104" l="1"/>
  <c r="F7" i="104" s="1"/>
  <c r="N36" i="96" l="1"/>
  <c r="N28" i="96"/>
  <c r="N24" i="96"/>
  <c r="N25" i="96"/>
  <c r="N23" i="96"/>
  <c r="N32" i="96"/>
  <c r="N33" i="96"/>
  <c r="N34" i="96"/>
  <c r="N31" i="96"/>
  <c r="L35" i="96"/>
  <c r="N35" i="96" s="1"/>
  <c r="N37" i="96" l="1"/>
  <c r="N39" i="96" s="1"/>
  <c r="N40" i="96" s="1"/>
  <c r="N41" i="96" s="1"/>
  <c r="N26" i="96"/>
  <c r="N42" i="96" l="1"/>
  <c r="N43" i="96" s="1"/>
  <c r="N44" i="96" s="1"/>
  <c r="E39" i="96" l="1"/>
  <c r="E36" i="96"/>
  <c r="E37" i="96" s="1"/>
  <c r="H40" i="96" s="1"/>
  <c r="D39" i="96" l="1"/>
  <c r="F39" i="96" s="1"/>
  <c r="D40" i="96"/>
  <c r="D42" i="96" s="1"/>
  <c r="F40" i="96" l="1"/>
  <c r="F42" i="96"/>
  <c r="D41" i="96"/>
  <c r="F41" i="96" s="1"/>
  <c r="D20" i="84" l="1"/>
  <c r="O24" i="84" l="1"/>
  <c r="P24" i="84" s="1"/>
  <c r="R24" i="84" s="1"/>
  <c r="O23" i="84"/>
  <c r="P23" i="84" s="1"/>
  <c r="R23" i="84" s="1"/>
  <c r="O22" i="84"/>
  <c r="P22" i="84" s="1"/>
  <c r="R22" i="84" s="1"/>
  <c r="O20" i="84"/>
  <c r="P20" i="84" s="1"/>
  <c r="R20" i="84" s="1"/>
  <c r="N21" i="84"/>
  <c r="N19" i="84"/>
  <c r="N18" i="84"/>
  <c r="O17" i="84"/>
  <c r="P17" i="84" s="1"/>
  <c r="R17" i="84" s="1"/>
  <c r="O16" i="84"/>
  <c r="P16" i="84" s="1"/>
  <c r="R16" i="84" s="1"/>
  <c r="O21" i="84"/>
  <c r="H20" i="84"/>
  <c r="O19" i="84"/>
  <c r="O18" i="84"/>
  <c r="T17" i="84"/>
  <c r="L12" i="84"/>
  <c r="G8" i="84"/>
  <c r="E8" i="84"/>
  <c r="E12" i="84" s="1"/>
  <c r="Q7" i="84"/>
  <c r="R7" i="84" s="1"/>
  <c r="O7" i="84"/>
  <c r="P7" i="84" s="1"/>
  <c r="L7" i="84"/>
  <c r="M7" i="84" s="1"/>
  <c r="F5" i="84"/>
  <c r="F8" i="84" s="1"/>
  <c r="H21" i="84" l="1"/>
  <c r="J21" i="84" s="1"/>
  <c r="P18" i="84"/>
  <c r="R18" i="84" s="1"/>
  <c r="P19" i="84"/>
  <c r="R19" i="84" s="1"/>
  <c r="P21" i="84"/>
  <c r="R21" i="84" s="1"/>
  <c r="H8" i="84"/>
  <c r="H9" i="84" s="1"/>
  <c r="E13" i="84"/>
  <c r="H12" i="84"/>
  <c r="H5" i="84"/>
  <c r="R27" i="84" l="1"/>
  <c r="H6" i="84"/>
  <c r="H13" i="84"/>
  <c r="E14" i="84"/>
  <c r="H14" i="84" s="1"/>
  <c r="E17" i="84" l="1"/>
  <c r="H17" i="84" s="1"/>
  <c r="H18" i="84" s="1"/>
  <c r="I6" i="84"/>
  <c r="H15" i="84"/>
  <c r="J6" i="84" l="1"/>
  <c r="F13" i="80" l="1"/>
  <c r="E11" i="80" l="1"/>
  <c r="F11" i="80" s="1"/>
  <c r="E9" i="80"/>
  <c r="F9" i="80" s="1"/>
  <c r="E10" i="80"/>
  <c r="F10" i="80" s="1"/>
  <c r="F15" i="80" l="1"/>
  <c r="F16" i="80" l="1"/>
  <c r="F17" i="80" s="1"/>
  <c r="F18" i="80" l="1"/>
  <c r="F19" i="80" s="1"/>
  <c r="G23" i="40"/>
  <c r="F4" i="40"/>
  <c r="G17" i="40"/>
  <c r="G26" i="40" l="1"/>
  <c r="G27" i="40"/>
  <c r="G6" i="40" l="1"/>
  <c r="G8" i="40" s="1"/>
  <c r="G11" i="40" l="1"/>
  <c r="G10" i="40"/>
  <c r="K155" i="74" l="1"/>
  <c r="K151" i="74"/>
  <c r="K150" i="74"/>
  <c r="K146" i="74"/>
  <c r="K145" i="74"/>
  <c r="K144" i="74"/>
  <c r="K143" i="74"/>
  <c r="K142" i="74"/>
  <c r="K139" i="74"/>
  <c r="I139" i="74"/>
  <c r="L139" i="74" s="1"/>
  <c r="K138" i="74"/>
  <c r="I138" i="74"/>
  <c r="L138" i="74" s="1"/>
  <c r="K137" i="74"/>
  <c r="I137" i="74"/>
  <c r="L137" i="74" s="1"/>
  <c r="K129" i="74"/>
  <c r="K126" i="74"/>
  <c r="K121" i="74"/>
  <c r="K120" i="74"/>
  <c r="K116" i="74"/>
  <c r="K115" i="74"/>
  <c r="K114" i="74"/>
  <c r="K113" i="74"/>
  <c r="K112" i="74"/>
  <c r="K109" i="74"/>
  <c r="I109" i="74"/>
  <c r="L109" i="74" s="1"/>
  <c r="K108" i="74"/>
  <c r="I108" i="74"/>
  <c r="L108" i="74" s="1"/>
  <c r="K107" i="74"/>
  <c r="I107" i="74"/>
  <c r="L107" i="74" s="1"/>
  <c r="K100" i="74"/>
  <c r="I99" i="74"/>
  <c r="K101" i="74" s="1"/>
  <c r="H99" i="74"/>
  <c r="K97" i="74"/>
  <c r="I97" i="74"/>
  <c r="L97" i="74" s="1"/>
  <c r="K96" i="74"/>
  <c r="I96" i="74"/>
  <c r="L96" i="74" s="1"/>
  <c r="F86" i="74"/>
  <c r="K87" i="74" s="1"/>
  <c r="K84" i="74"/>
  <c r="I84" i="74"/>
  <c r="L84" i="74" s="1"/>
  <c r="L85" i="74" s="1"/>
  <c r="K81" i="74"/>
  <c r="I81" i="74"/>
  <c r="L81" i="74" s="1"/>
  <c r="K80" i="74"/>
  <c r="I80" i="74"/>
  <c r="L80" i="74" s="1"/>
  <c r="K79" i="74"/>
  <c r="I79" i="74"/>
  <c r="L79" i="74" s="1"/>
  <c r="H77" i="74"/>
  <c r="G86" i="74" s="1"/>
  <c r="K88" i="74" s="1"/>
  <c r="I69" i="74"/>
  <c r="K70" i="74" s="1"/>
  <c r="K67" i="74"/>
  <c r="I67" i="74"/>
  <c r="L67" i="74" s="1"/>
  <c r="L68" i="74" s="1"/>
  <c r="K64" i="74"/>
  <c r="I64" i="74"/>
  <c r="L64" i="74" s="1"/>
  <c r="K63" i="74"/>
  <c r="I63" i="74"/>
  <c r="L63" i="74" s="1"/>
  <c r="K62" i="74"/>
  <c r="I62" i="74"/>
  <c r="L62" i="74" s="1"/>
  <c r="H60" i="74"/>
  <c r="J69" i="74" s="1"/>
  <c r="K71" i="74" s="1"/>
  <c r="G37" i="74"/>
  <c r="H37" i="74" s="1"/>
  <c r="G36" i="74"/>
  <c r="H36" i="74" s="1"/>
  <c r="G35" i="74"/>
  <c r="H35" i="74" s="1"/>
  <c r="G11" i="74"/>
  <c r="H11" i="74" s="1"/>
  <c r="G10" i="74"/>
  <c r="H10" i="74" s="1"/>
  <c r="G9" i="74"/>
  <c r="H9" i="74" s="1"/>
  <c r="L110" i="74" l="1"/>
  <c r="L65" i="74"/>
  <c r="L69" i="74" s="1"/>
  <c r="I70" i="74" s="1"/>
  <c r="I71" i="74" s="1"/>
  <c r="G20" i="74" s="1"/>
  <c r="H20" i="74" s="1"/>
  <c r="L82" i="74"/>
  <c r="L86" i="74" s="1"/>
  <c r="I87" i="74" s="1"/>
  <c r="I88" i="74" s="1"/>
  <c r="L140" i="74"/>
  <c r="L98" i="74"/>
  <c r="H38" i="74"/>
  <c r="H12" i="74"/>
  <c r="L99" i="74" l="1"/>
  <c r="I100" i="74" s="1"/>
  <c r="G46" i="74"/>
  <c r="H46" i="74" s="1"/>
  <c r="G21" i="74"/>
  <c r="H21" i="74" s="1"/>
  <c r="G47" i="74"/>
  <c r="H47" i="74" s="1"/>
  <c r="I101" i="74" l="1"/>
  <c r="G19" i="74" s="1"/>
  <c r="H19" i="74" s="1"/>
  <c r="G45" i="74" l="1"/>
  <c r="H45" i="74" s="1"/>
  <c r="G21" i="40" l="1"/>
  <c r="I146" i="74" l="1"/>
  <c r="L146" i="74" s="1"/>
  <c r="I116" i="74"/>
  <c r="L116" i="74" s="1"/>
  <c r="I120" i="74"/>
  <c r="L120" i="74" s="1"/>
  <c r="G40" i="74"/>
  <c r="H40" i="74" s="1"/>
  <c r="H41" i="74" s="1"/>
  <c r="G14" i="74"/>
  <c r="H14" i="74" s="1"/>
  <c r="H15" i="74" s="1"/>
  <c r="I150" i="74"/>
  <c r="L150" i="74" s="1"/>
  <c r="I121" i="74"/>
  <c r="L121" i="74" s="1"/>
  <c r="I151" i="74"/>
  <c r="L151" i="74" s="1"/>
  <c r="L152" i="74" l="1"/>
  <c r="L122" i="74"/>
  <c r="G18" i="74" l="1"/>
  <c r="H18" i="74" s="1"/>
  <c r="G44" i="74"/>
  <c r="H44" i="74" s="1"/>
  <c r="I144" i="74"/>
  <c r="L144" i="74" s="1"/>
  <c r="I114" i="74"/>
  <c r="L114" i="74" s="1"/>
  <c r="I143" i="74"/>
  <c r="L143" i="74" s="1"/>
  <c r="I113" i="74"/>
  <c r="L113" i="74" s="1"/>
  <c r="I142" i="74"/>
  <c r="L142" i="74" s="1"/>
  <c r="I112" i="74"/>
  <c r="L112" i="74" s="1"/>
  <c r="I18" i="84" l="1"/>
  <c r="I115" i="74"/>
  <c r="L115" i="74" s="1"/>
  <c r="L117" i="74" s="1"/>
  <c r="L118" i="74" s="1"/>
  <c r="I145" i="74"/>
  <c r="L145" i="74" s="1"/>
  <c r="L147" i="74" s="1"/>
  <c r="L153" i="74" s="1"/>
  <c r="I155" i="74" s="1"/>
  <c r="L155" i="74" s="1"/>
  <c r="L156" i="74" s="1"/>
  <c r="L157" i="74" s="1"/>
  <c r="L159" i="74" s="1"/>
  <c r="L160" i="74" s="1"/>
  <c r="L161" i="74" s="1"/>
  <c r="L162" i="74" s="1"/>
  <c r="I163" i="74" s="1"/>
  <c r="I164" i="74" s="1"/>
  <c r="J18" i="84" l="1"/>
  <c r="L148" i="74"/>
  <c r="L123" i="74"/>
  <c r="I126" i="74" s="1"/>
  <c r="L126" i="74" s="1"/>
  <c r="L127" i="74" s="1"/>
  <c r="L128" i="74" s="1"/>
  <c r="I129" i="74" s="1"/>
  <c r="I130" i="74" s="1"/>
  <c r="I9" i="84" l="1"/>
  <c r="G43" i="74"/>
  <c r="H43" i="74" s="1"/>
  <c r="H48" i="74" s="1"/>
  <c r="G17" i="74"/>
  <c r="H17" i="74" s="1"/>
  <c r="H22" i="74" s="1"/>
  <c r="H23" i="74" s="1"/>
  <c r="H24" i="74" s="1"/>
  <c r="H25" i="74" s="1"/>
  <c r="H26" i="74" s="1"/>
  <c r="H27" i="74" s="1"/>
  <c r="H28" i="74" s="1"/>
  <c r="J9" i="84" l="1"/>
  <c r="H49" i="74"/>
  <c r="H50" i="74" s="1"/>
  <c r="H51" i="74" s="1"/>
  <c r="H52" i="74" s="1"/>
  <c r="H53" i="74" s="1"/>
  <c r="H54" i="74" s="1"/>
  <c r="I15" i="84" l="1"/>
  <c r="J15" i="84" l="1"/>
  <c r="J22" i="84" s="1"/>
  <c r="I24" i="84" l="1"/>
</calcChain>
</file>

<file path=xl/sharedStrings.xml><?xml version="1.0" encoding="utf-8"?>
<sst xmlns="http://schemas.openxmlformats.org/spreadsheetml/2006/main" count="653" uniqueCount="334">
  <si>
    <t>Description of Item</t>
  </si>
  <si>
    <t>Unit</t>
  </si>
  <si>
    <t>Quantity</t>
  </si>
  <si>
    <t>Rate</t>
  </si>
  <si>
    <t>Amount</t>
  </si>
  <si>
    <t>Remarks</t>
  </si>
  <si>
    <t>Cum</t>
  </si>
  <si>
    <t>Km</t>
  </si>
  <si>
    <t>a)</t>
  </si>
  <si>
    <t>b)</t>
  </si>
  <si>
    <t>Nos</t>
  </si>
  <si>
    <t>d)</t>
  </si>
  <si>
    <t>e)</t>
  </si>
  <si>
    <t>f)</t>
  </si>
  <si>
    <t>No's</t>
  </si>
  <si>
    <t>cum</t>
  </si>
  <si>
    <t>sqm</t>
  </si>
  <si>
    <t>Providing , painting, lettering and fixing of distant measurement stones including dismandling of old damaged/broken ones confirming to technical specification clause 804.</t>
  </si>
  <si>
    <t>Say</t>
  </si>
  <si>
    <t>Item No</t>
  </si>
  <si>
    <t>Descriptions of Items</t>
  </si>
  <si>
    <t xml:space="preserve">Qty </t>
  </si>
  <si>
    <t>Mate( Head mazdoor/supervisor)</t>
  </si>
  <si>
    <t>Mason</t>
  </si>
  <si>
    <t>Mazdoor</t>
  </si>
  <si>
    <t>day</t>
  </si>
  <si>
    <t>MT</t>
  </si>
  <si>
    <t/>
  </si>
  <si>
    <t>=</t>
  </si>
  <si>
    <t xml:space="preserve">Cost   of  Cement </t>
  </si>
  <si>
    <t xml:space="preserve">  =       Rs:</t>
  </si>
  <si>
    <t>/ MT</t>
  </si>
  <si>
    <t>Cost  of  Steel</t>
  </si>
  <si>
    <t>Rs.</t>
  </si>
  <si>
    <t>Hour</t>
  </si>
  <si>
    <t>A.</t>
  </si>
  <si>
    <t xml:space="preserve">Mazdoor </t>
  </si>
  <si>
    <t>Mt</t>
  </si>
  <si>
    <t>d)       Overhead charges @10% on (a+b+c)</t>
  </si>
  <si>
    <t>e)       Contractor's profit @10% on (a+b+c+d)</t>
  </si>
  <si>
    <t xml:space="preserve">Taking output </t>
  </si>
  <si>
    <t>Rate for 195 Cum = (a+b+c+d+e)</t>
  </si>
  <si>
    <t>Painter</t>
  </si>
  <si>
    <t>Unit = Nos</t>
  </si>
  <si>
    <t>Mazdoor including loading</t>
  </si>
  <si>
    <t>b) Machinery</t>
  </si>
  <si>
    <t>Tractor trolly</t>
  </si>
  <si>
    <t>Hours</t>
  </si>
  <si>
    <t>M15 grade concrete</t>
  </si>
  <si>
    <t xml:space="preserve">Steel reinforcement at 5kg per sqm </t>
  </si>
  <si>
    <t>Excavation in soil for foundation</t>
  </si>
  <si>
    <t xml:space="preserve">Painting two coats </t>
  </si>
  <si>
    <t>Lettering on HM post (average 30 letters of 10cm height each )</t>
  </si>
  <si>
    <t>Sqm</t>
  </si>
  <si>
    <t xml:space="preserve"> Cm/Letter</t>
  </si>
  <si>
    <t>3.7(a)</t>
  </si>
  <si>
    <t>3.7(b)</t>
  </si>
  <si>
    <t>c) Material</t>
  </si>
  <si>
    <t>nos</t>
  </si>
  <si>
    <t>S. No.</t>
  </si>
  <si>
    <t>Mate</t>
  </si>
  <si>
    <t>Mason class I</t>
  </si>
  <si>
    <t>Cement</t>
  </si>
  <si>
    <t xml:space="preserve">Mate </t>
  </si>
  <si>
    <t>a) Manpower</t>
  </si>
  <si>
    <t>As per PWD Rates</t>
  </si>
  <si>
    <t>Cost  of  Cement   (Rate as per the C.E.P.W.D., Chennai)</t>
  </si>
  <si>
    <t>Basic cement rate</t>
  </si>
  <si>
    <t xml:space="preserve">          Rs.</t>
  </si>
  <si>
    <t>Painting two coats after filling the surface with synthetic enamel paint in all shades on new plastered concrete surfaces</t>
  </si>
  <si>
    <t>MORT &amp; H Specification No:</t>
  </si>
  <si>
    <t xml:space="preserve">Unit </t>
  </si>
  <si>
    <t xml:space="preserve">Taking Output  </t>
  </si>
  <si>
    <t xml:space="preserve"> Labour :</t>
  </si>
  <si>
    <t>/</t>
  </si>
  <si>
    <t>Total [a]</t>
  </si>
  <si>
    <t>Materials:</t>
  </si>
  <si>
    <t>Litre</t>
  </si>
  <si>
    <t>Paint conforming to requirement of clause 803.3</t>
  </si>
  <si>
    <t>Total [b]</t>
  </si>
  <si>
    <t>Rate for</t>
  </si>
  <si>
    <t>Rate for 1 Sqm</t>
  </si>
  <si>
    <t>Printing new letters and figures of any shade with synthetic enamel paint black or any other approved colour to give an even shade</t>
  </si>
  <si>
    <t>per cm height per letter</t>
  </si>
  <si>
    <t>Printing letters without overhead and contractor's profit</t>
  </si>
  <si>
    <t>Painting the concrete surface without overhead and contractor's profit =</t>
  </si>
  <si>
    <t>Unit =</t>
  </si>
  <si>
    <t>Taking Output  =</t>
  </si>
  <si>
    <t>Manual Means:</t>
  </si>
  <si>
    <t>(i)</t>
  </si>
  <si>
    <t>Depth upto 3 m :</t>
  </si>
  <si>
    <t>Rate for 1 cum</t>
  </si>
  <si>
    <t xml:space="preserve">Earth Work for foundation in ordinary soil without overhead and contractor's profit </t>
  </si>
  <si>
    <t>Manpower :</t>
  </si>
  <si>
    <t>Material:</t>
  </si>
  <si>
    <t>40 mm ISS metal</t>
  </si>
  <si>
    <t>20 mm ISS metal</t>
  </si>
  <si>
    <t>10 mm ISS metal</t>
  </si>
  <si>
    <t>Sand for mortar</t>
  </si>
  <si>
    <t>Tonne</t>
  </si>
  <si>
    <t>Total [a+b]</t>
  </si>
  <si>
    <t>C)</t>
  </si>
  <si>
    <t>Machinary</t>
  </si>
  <si>
    <t xml:space="preserve">Concrete mixer 40/28 cum </t>
  </si>
  <si>
    <t>Generator 33 KVA</t>
  </si>
  <si>
    <t>Total [a+b+c]</t>
  </si>
  <si>
    <t>Form work</t>
  </si>
  <si>
    <t>On cost of materials, labhour and machinary</t>
  </si>
  <si>
    <t>Total [d]</t>
  </si>
  <si>
    <t>Total [a+b+c+d]</t>
  </si>
  <si>
    <t>Rate for PCC M 15 concrete without overhead and contractor's profit</t>
  </si>
  <si>
    <t>Total [c]</t>
  </si>
  <si>
    <t>Rate Analysis for M 15 Grade of concrete</t>
  </si>
  <si>
    <t xml:space="preserve">Rate Analysis for Earthwork to Km stones foundations </t>
  </si>
  <si>
    <t>MORT &amp; H Specifitation No:</t>
  </si>
  <si>
    <t>1500, 1700 &amp; 2100</t>
  </si>
  <si>
    <t>Total [a+b+c+d+e]</t>
  </si>
  <si>
    <t xml:space="preserve">PCC M 20 for foundation </t>
  </si>
  <si>
    <t xml:space="preserve">Rate Analysis for Plain cement concrete M 20 in foundation with crushed stone aggregates 40 mm nominal size mechanically mixed, placed in foundation and compacted by vibrator including curing for 14 days. </t>
  </si>
  <si>
    <t xml:space="preserve">Add Contractor Profit </t>
  </si>
  <si>
    <t>Add over head charges</t>
  </si>
  <si>
    <t>Rate for one number</t>
  </si>
  <si>
    <t>Providing, painting, lettering and fixing of distant measurement stones including dismantling of old damaged/broken ones confirming to technical specification clause 804 of MORTH Rev.V</t>
  </si>
  <si>
    <t>HM Stones</t>
  </si>
  <si>
    <t>Unit = sqm</t>
  </si>
  <si>
    <t>say</t>
  </si>
  <si>
    <t>Cost  of  steel   (Rate as per the C.E.P.W.D., Chennai)</t>
  </si>
  <si>
    <t>RATE ANALYSIS FOR ROAD PROPERTY MANAGEMENT AND OTHER MAINTENANCE</t>
  </si>
  <si>
    <t>Lead from factory to HM plant</t>
  </si>
  <si>
    <t>km</t>
  </si>
  <si>
    <t xml:space="preserve">LEAD  DATA </t>
  </si>
  <si>
    <t>Overhead Signs</t>
  </si>
  <si>
    <t>Aluminium Alloy Plate for Over Head Sign</t>
  </si>
  <si>
    <t>Add storage charges at 5% of Basic cost</t>
  </si>
  <si>
    <t>x 5%</t>
  </si>
  <si>
    <t>Add storage charges at 5 % of Basic cost</t>
  </si>
  <si>
    <t xml:space="preserve"> x 5%</t>
  </si>
  <si>
    <t>Cost of steel including  storage charges at 5% of Basic rate</t>
  </si>
  <si>
    <t>Cost of cement including  storage charges at 5 % of Basic rate</t>
  </si>
  <si>
    <t>Description</t>
  </si>
  <si>
    <t>Rate 
(Rs.)</t>
  </si>
  <si>
    <t>Amount 
(Rs.)</t>
  </si>
  <si>
    <t>Taking output = 1 sqm</t>
  </si>
  <si>
    <t>a)     Labour</t>
  </si>
  <si>
    <t>Blacksmith</t>
  </si>
  <si>
    <t>b)      Material</t>
  </si>
  <si>
    <t>Miscellaneous</t>
  </si>
  <si>
    <t>Add 1 per cent  of cost of labour for lifting arrangement, like ladders, pulleys, ropes etc</t>
  </si>
  <si>
    <t xml:space="preserve">Rate per sqm = (a+b+c+d)      </t>
  </si>
  <si>
    <t>RATE ANALYSIS FOR FOR TRAFFIC SAFETY ITEMS</t>
  </si>
  <si>
    <t xml:space="preserve">d) Contractor's profit @ 10% on (a+b+c) </t>
  </si>
  <si>
    <t xml:space="preserve">c) Overhead charges @ 10% on (a+b) </t>
  </si>
  <si>
    <t>Aluminium alloy plate,2 mm thick, fixed with high intensity grade sheeting with High intensity grade retro - reflective sheeting (IRC 67-2012)  vide clause 801.3</t>
  </si>
  <si>
    <t xml:space="preserve">Repairing of Provided and erected overhead signs with a corrosion resistant 2mm thick aluminium alloy Sheet with High intensity grade retro - reflective sheeting type - IV (IRC 67-2012) of encapsulated lense type with vertical and lateral clearance given in clauses 802.2 and 802.3 and installed as per clause 802.7 over a designed support system of aluminium alloy or Galvanised steel trestless and trusses of sections and type as per structural design requirements and approved plants. </t>
  </si>
  <si>
    <t>Chennai CPCL</t>
  </si>
  <si>
    <t>Restorations of rain cuts with soil, moorum gravel or mixer of theses, clearing the loose soil benching for 1000 mm width, laying fresh material in layers not exceeding 250 mm and compacting with plate compactors or power hammers restoring original alignments, levels and slopes as per Clause 3002 of MORTH Rev.V.</t>
  </si>
  <si>
    <t>Chennai to Theni</t>
  </si>
  <si>
    <t>From</t>
  </si>
  <si>
    <t>To</t>
  </si>
  <si>
    <t xml:space="preserve">Side </t>
  </si>
  <si>
    <t>LHS</t>
  </si>
  <si>
    <t>RHS</t>
  </si>
  <si>
    <t>S.No</t>
  </si>
  <si>
    <t>METAL BEAM CRASH BARRIIERS  DAMAGED</t>
  </si>
  <si>
    <t>NH-183     Chainage</t>
  </si>
  <si>
    <t>Length(M)</t>
  </si>
  <si>
    <t>Bolts removed</t>
  </si>
  <si>
    <t>SI. No.</t>
  </si>
  <si>
    <t>No.</t>
  </si>
  <si>
    <t xml:space="preserve">Length </t>
  </si>
  <si>
    <t>Breadth</t>
  </si>
  <si>
    <t>Depth</t>
  </si>
  <si>
    <t>Qty.</t>
  </si>
  <si>
    <t>Earthwork excavation for foundation of structures as per drawings and technical specifications, including setting out, construction of shoring and bracing, removal of stumps and other deleterious matter, dressing of sides and bottom and backfilling with approved material including cost of dewatering</t>
  </si>
  <si>
    <t>For Lined drain cum Foopath</t>
  </si>
  <si>
    <t xml:space="preserve">Plain cement concrete M 15 [1:2:4 nominal mix] in foundation with crushed stone aggregates 40 mm nominal size mechanically mixed, placed in foundation and compacted by vibrator including curing for 14 days. </t>
  </si>
  <si>
    <t>Lined drain cum Foopath</t>
  </si>
  <si>
    <r>
      <t>Reinforced Cement concrete M 25</t>
    </r>
    <r>
      <rPr>
        <sz val="10"/>
        <rFont val="Calibri Light"/>
        <family val="1"/>
        <scheme val="major"/>
      </rPr>
      <t xml:space="preserve"> in foundation with crushed stone aggregates 20 mm nominal size mechanically mixed, placed in foundation and compacted by vibrator including curing for 14 days</t>
    </r>
    <r>
      <rPr>
        <sz val="14"/>
        <rFont val="Calibri Light"/>
        <family val="1"/>
        <scheme val="major"/>
      </rPr>
      <t xml:space="preserve"> </t>
    </r>
  </si>
  <si>
    <t>For Lined drain cum Foopath:</t>
  </si>
  <si>
    <t>Raft</t>
  </si>
  <si>
    <t>Wall</t>
  </si>
  <si>
    <t>Slab</t>
  </si>
  <si>
    <t>dia</t>
  </si>
  <si>
    <t>cutting length</t>
  </si>
  <si>
    <t>total length</t>
  </si>
  <si>
    <t>no.of wall / raft</t>
  </si>
  <si>
    <t xml:space="preserve">Supplying, fitting and placing HYSD bar reinforcement in substructure complete as per drawing and techincal specificaion </t>
  </si>
  <si>
    <t>Wall outer rod</t>
  </si>
  <si>
    <t xml:space="preserve">Raft top mat </t>
  </si>
  <si>
    <t>dist. Wall</t>
  </si>
  <si>
    <t>dist. Raft</t>
  </si>
  <si>
    <t xml:space="preserve"> -</t>
  </si>
  <si>
    <t>slab top mat</t>
  </si>
  <si>
    <t>dist. Slab</t>
  </si>
  <si>
    <t>Total =</t>
  </si>
  <si>
    <t>Wall inner rod</t>
  </si>
  <si>
    <t xml:space="preserve">Raft bottom mat </t>
  </si>
  <si>
    <t>Sub Total I for Structure works =</t>
  </si>
  <si>
    <t>slab bottom mat</t>
  </si>
  <si>
    <t>Providing and fixing of Gratings as per specification</t>
  </si>
  <si>
    <t>6. DETAILED ESTIMATE AND COST FOR CONSTRUCTION OF RCC LINED DRAIN</t>
  </si>
  <si>
    <t>TOTAL LENGTH    IN M</t>
  </si>
  <si>
    <t>W Beam</t>
  </si>
  <si>
    <t>Channel</t>
  </si>
  <si>
    <t>Spacer Channel</t>
  </si>
  <si>
    <t xml:space="preserve">Nuts &amp; Bolts </t>
  </si>
  <si>
    <t>for 1m</t>
  </si>
  <si>
    <t>MORTH SDB P.No: 356</t>
  </si>
  <si>
    <t>Proforma for quoting the rates</t>
  </si>
  <si>
    <t>Name of the Contractor</t>
  </si>
  <si>
    <t>Name of component</t>
  </si>
  <si>
    <t>Percentage (% ) in Figures</t>
  </si>
  <si>
    <r>
      <t xml:space="preserve">Quoted Amount in Rs. 
</t>
    </r>
    <r>
      <rPr>
        <sz val="12"/>
        <color indexed="8"/>
        <rFont val="Arial"/>
        <family val="2"/>
      </rPr>
      <t>[Excluding GST]</t>
    </r>
  </si>
  <si>
    <t>Below</t>
  </si>
  <si>
    <t>Total Cost</t>
  </si>
  <si>
    <t xml:space="preserve">**Note: </t>
  </si>
  <si>
    <t>Only three cells highlighted are editable</t>
  </si>
  <si>
    <t>In the blue highlighted cell, select any one option available in drop down i.e. Above/Below</t>
  </si>
  <si>
    <t>In the yellow highlighted cell, one should quote their rates in terms of % (percentage).</t>
  </si>
  <si>
    <t>In green highlighted cell, one should mention their agency name.</t>
  </si>
  <si>
    <t>The price bid should be in .xls format only for uploading.</t>
  </si>
  <si>
    <t>Rate filled at any other place in the document shall not be considered.</t>
  </si>
  <si>
    <t>No condition shall be accepted.</t>
  </si>
  <si>
    <t>Above</t>
  </si>
  <si>
    <t>Qty</t>
  </si>
  <si>
    <t>BILL NO:1</t>
  </si>
  <si>
    <t xml:space="preserve">Routine Maintenance </t>
  </si>
  <si>
    <t>MCW, Culvert &amp; Structures and Miscellaneous works</t>
  </si>
  <si>
    <t>i) Cleaning of MCW</t>
  </si>
  <si>
    <t>Operational and Maintenance of Highway Street lighting electric poles including replacement/repair of foundation, damaged pole, cable, MCB, bulds as suitable wattage as decided by Authority or SC (to be maintained throughout the year 24x7) and as per the road maintenance standard given in IRC SP 95-2011 and Technical Specification conforming to MoRT&amp;H Specification in complete aspects excluding electricity consumption charges</t>
  </si>
  <si>
    <t>a) Bridges</t>
  </si>
  <si>
    <t>b) Box/Pipe/Slab culverts</t>
  </si>
  <si>
    <t>Painting two coats after filling the Surfase  with Synthetic enamel paint in all Shades on Concreate Surface complete in all respect confirming to clause 803 of MORTH rev.V and as directed by Enginner and as per other applicable clause in agreement (Up to any lift)</t>
  </si>
  <si>
    <t>i) HM stone</t>
  </si>
  <si>
    <t>ii) KM stone</t>
  </si>
  <si>
    <t>iii) 5th KM stone</t>
  </si>
  <si>
    <t>iv) Concrete Crash barrier</t>
  </si>
  <si>
    <t>xi) Maintenance of Avenue Plants</t>
  </si>
  <si>
    <t>xii) Clearing of light jungle/Removal of bushes</t>
  </si>
  <si>
    <t>Removal of rank vegetation /weeds and undesirable vegetations from shoulders, embankment slopes up to ROW (both side)and median complete in all respect including breaking of clods, rough dressing and disposal of waste material and vegetation at a place outside ROW as per direction of Engineer in charge and as per road maintenance Standard clause no.6.14 of IRC-SP 95-2011.</t>
  </si>
  <si>
    <t>xiii) Rectification of rain cuts/shoulder maintenance</t>
  </si>
  <si>
    <t>xiv) Rectification of damaged HM, KM, 5th KM and Boundary stones</t>
  </si>
  <si>
    <t>i)HM stone</t>
  </si>
  <si>
    <t>ii)KM stone</t>
  </si>
  <si>
    <t>xv) Road studs</t>
  </si>
  <si>
    <t>Each</t>
  </si>
  <si>
    <t>Replacement of damaged double faced W-metal beam crash barrier made out of following members. Job includes taking out old damaged member and neatly refixing the new member (with cement concrete foundation in M20 for post) complete in all respects as per MORTH Rev.V, clause 810 and as directed by the Engineer in charge including Fasteners and fixing etc complete in all respect. The rate shall account for rebate for cost of salvage value for old member to be replaced.</t>
  </si>
  <si>
    <t>a.</t>
  </si>
  <si>
    <t>Beam made out cold rolled steel strip W profile of 3mm thick having a minimum yield strength of 2400kg/sq.cm having width of 313 mm and depth of corrugation as 83mm hot dip galvanised of zinc coating @ 550 gm/sq.m</t>
  </si>
  <si>
    <t>b.</t>
  </si>
  <si>
    <t>Post consisting of cold rolled channel 150x75x5 mm having minimum yield strength of 2400kg/sq.cm.  The total length of post shall be 1900mm and minimum height of of post above concrete foundation shall be 800mm hot dip galvanized of Zinc coating @ 550 gm/sqm</t>
  </si>
  <si>
    <t>c.</t>
  </si>
  <si>
    <t>Spacer channels or brackets made out of CRP steel channel section 150x75x5 mm having an yield strength of 2400kg/sq.cm.  The length of spacer channel shall be 330 mm and hot dip galvanized having zinc coating @ 550 gm/sqm</t>
  </si>
  <si>
    <t>BILL NO : 2</t>
  </si>
  <si>
    <t xml:space="preserve">Patch work &amp; Crack Sealing </t>
  </si>
  <si>
    <t>Crack Filling - Filling of crack using slow - curing bitumen emulsion and applying crusher dust in case crack are wider than 3mm.</t>
  </si>
  <si>
    <t>Rmt</t>
  </si>
  <si>
    <t>BILL NO : 3</t>
  </si>
  <si>
    <t>Incident Management Vehicles</t>
  </si>
  <si>
    <t>1 nos of Patrol  (From Km 81+064  to Km 120+484)</t>
  </si>
  <si>
    <t>Month</t>
  </si>
  <si>
    <t>ii) NHAI Crane</t>
  </si>
  <si>
    <t>1 nos of crane (From Km 81+064  to Km 120+484)</t>
  </si>
  <si>
    <t>Bill No : 4</t>
  </si>
  <si>
    <t>Emergency Works (LS) / Day works ( unit Item Rate )</t>
  </si>
  <si>
    <t>Providing the following equipment’s in running condition on hire basis including running and maintenance charges as per instructions of the Engineer complete  in all respects.</t>
  </si>
  <si>
    <t>hour</t>
  </si>
  <si>
    <t>Day</t>
  </si>
  <si>
    <t xml:space="preserve">iii) Maintenance of High mast light </t>
  </si>
  <si>
    <t>iv) Maintenance of  bus shelters</t>
  </si>
  <si>
    <t>v) Maintenance of Toilet Block</t>
  </si>
  <si>
    <t>vi) Replacement of damaged delineators</t>
  </si>
  <si>
    <t>Road Delineators: Supplying and Installation of delineators (road way indicators, hazard markers, object markers) confirming to IRC 79, 80 to 90 cm high above ground level with about 200 to 300mm base which can be anchored on to the ground. The delineator shall have an ellipsoidal or circular shape made of mild steel with pure polyester powder coating with minimum thickness of powder coating of not less than 40 micron. The delineator shall have minimum three reflective sheeting bands of 150mm height confirming to Type XI sheeting specifications as per IRC 67.</t>
  </si>
  <si>
    <t>vii) Reflective stickers</t>
  </si>
  <si>
    <t xml:space="preserve">viii) Cleaning of Culvert and structures </t>
  </si>
  <si>
    <t>Clearing Minor/Major/slab/box type culverts/bridges and pipe culverts including clearing ,cleaning and reshaping of upstream and downstreanm faces of those culverts with in the ROW . The Job includes disposal of exess material recovered site including vegitation out side ROW with all leads and lifts complete in all respect as per direction of Engineer incharge. (Frequency of cleaning will be twice in year i.e. before and after  of monsoon.</t>
  </si>
  <si>
    <t>ix) Two coat Painting on Stone</t>
  </si>
  <si>
    <t>v) Bus shelter, Truck lay bay Toilet and kerb</t>
  </si>
  <si>
    <t>x) Rectification of damaged Overhead Signs ; Replacement of existing  Type- XI Retro-Reflectorised sign over  the existing Overhead Gantry and Cantilever post and frame with trilingual information as per NHAI circular:-</t>
  </si>
  <si>
    <t>Maintenance of existing avenue plants of single of multiple rows along the road side with in ROW (i.e. both side ROW to ROW) including maintenance as per the direction of Engineer and as per other applicable clause in agreement.
 (From Km 81.064 to 120.484)</t>
  </si>
  <si>
    <t>Nos.</t>
  </si>
  <si>
    <t>Providing and fixing of Reflective Pavement Markers (RRPM), i.e. road studs shall be prismatic retro-reflective type conforming to ASTM D-4280. The Plastic body of RPM/road stud shall be moulded from ASA (Acrylic Styrene Acrylonitrite) or HIPS (Hi-impact Polystyrene) or Acrylonitrile Butadiene Styrene (ABS). The marker height shall not be less than 10mm and shall not exceed 20mm and its width shall not exceed 130mm. The markers shall support a load of 13,635 kg tested in accordance with ASTM D 4280. The Reflective panels shall consist of number of lenses containing single or dual prismatic cubes capable of providing total internal reflection of the light entering the lens face. Lenses shall be moulded of methyl methecrylate conforming to ASTM D 788 or equivalent. The optical performance of road studs shall be confirming to clause 804.4 of MoRTH specifications.</t>
  </si>
  <si>
    <r>
      <t>Providing and fixing of retro-reflectorised cautionary, mandatory and informatory sign as per clause 801 of MoRTH Specifications for Roads &amp; Bridge Works and IRC : 67 (2022) made of class -C Micro Prismatic Grade Sheeting ofType XI retro reflective sheeting. The retro - reflective sheeting shall have manufacturer logo, watermark and lot number on the sheet. A QR (Bar) code shall also be placed on the backside of the sign board with an indelible ink. For signs above 600mm size, retro reflective sheet shall be fixed over</t>
    </r>
    <r>
      <rPr>
        <sz val="12"/>
        <rFont val="Trebuchet MS"/>
        <family val="2"/>
      </rPr>
      <t xml:space="preserve"> 2 mm thick aluminium sheeting </t>
    </r>
    <r>
      <rPr>
        <sz val="12"/>
        <color theme="1"/>
        <rFont val="Trebuchet MS"/>
        <family val="2"/>
      </rPr>
      <t>vide clause 801 of MoRTH Specifications for Roads &amp; Brdige Works. For signs above 600mm sizes, sign shall be fixed over back support frame of minimum 35 x 35x 3 mm angle Frame. For signs above 600mm size, Signs shall be supported on GI circular pipe 80 NB, 3.2 mm thickness confirming to IS 1239. Retro-Reflective sheet shall be fixed on Substrate with Pressure Sensitive Adhesive. The Substrate shall be firmly riveted on Angle Frame @ 200mm spacing with Aluminium Pop rivets using Pneumatic Guns. The Angle frame shall be firmly fixed with high strength bolts, washers nuts conforming to IS1364 and IS 1367 on Sign Support Pole. Sign Supports shall be firmly fixed to the ground by means of properly designed foundation with M 25 grade cement concrete 45 cm x 45 cm x 60, 60 cm below ground level as per approved drawling. All Components of signs and supports including Angle Frame, Bolts, Nuts, Washers, etc. other than the reflective portion shall be galvanized by hot dip process (Zinc coated, 0.55 kg/sqm; minimum single spot) unless otherwise specified. All galvanizing shall be done after fabrication. Alternate white and yellow bands measuring 50 mm long retro-reflective sheeting shall be pasted around Gl posts which help in ensuring the visibility/Presence of poles during night time even if the sign boards are stolen or totally vandalized. Minimum four bands of such retro-reflective sheeting shall be pasted starting from a height of 0.5 m above the finish road level. The messages (legends, letters, numerals, etc.) and borders as per clause 6.8 of IRC 67 shall be digitally printed. Finished Signs shall have an Ultra Violet (UV) protective clear overlay applied to the entire face of the signs supplied by reflective sheet manufacturer. The agency shall submit 10 years warranty for satisfactory field performance for type XI retro reflective sheeting from the retro-reflective sheet manufacturer confirming to clause 6.7 &amp; 6.9 of IRC 67. Agency shall submit a certified copy of test reports from an Government laboratory/ Institute conforming to clause 6.7 and 6.9 of IRC 67 including 3 years accelerated outdoor weathering for the retro reflective sheeting. The Agency shall submit the sign convertor (manufacturer) name with details of essential equipment available with convertor in his fabrication shop such as digital printer, cutter, plotter, laminator, Galvanizing plant,
etc. The Agency shall submit road sign installation drawing in 'Kmz' file for approval
before installation and after installation subrnit geo-tagging of all road signs with its installation photos and date of installation and other details as mentioned in IRC 67 annexure VII, complete in all respects. The sign supports and its foundation details are indicative. These may be increased for areas having higher wind velocities like in coastal areas. This is applicable to all road signs and directions boards.</t>
    </r>
  </si>
  <si>
    <t>120 cm equilateral triangle</t>
  </si>
  <si>
    <t xml:space="preserve">120 cm circular </t>
  </si>
  <si>
    <t>90 cm X 75 cm rectangular</t>
  </si>
  <si>
    <t>120 cm high octagon</t>
  </si>
  <si>
    <t>xvii) MBCB</t>
  </si>
  <si>
    <t>Rm</t>
  </si>
  <si>
    <t>No</t>
  </si>
  <si>
    <t>xviii) Thermoplastic lane marking</t>
  </si>
  <si>
    <t>Providing and Laying hot applied thermoplastic road marking strip on Bituminous Surface of specified shade/ colour of 2.5 mm thick including Type 1 beads (Refer MoRTH Specification Clause 803.4.2) which are a constituent of the basic thermoplastic compound vide Table 800-9 (MoRTH Specification) and Type 2 beads are those which are to be sprayed on the surface vide Clause 803.6.4 (MoRTH Specification). The glass beads shall have a minimum reflectivity index of 1.5. The glass bead shall be @ 250gm/sqm. The thermoplastic road marking material thickness of 2.5 mm is exclusive of surface applied glass beads as per IRC 35. Pavement Marking Performance such as Day/Night visibility, Dry/Wet visibility and skid resistance shall be confirming to clause 15.5 of IRC 35. The finished surface to be level, uniform, and free from streaks and holes complete as per direction of Engineer-incharge and in accordance with applicable specifications.(Refer MORTH Clause 803 for technical Specification and Performance for IRC 35:2015). Recommended Use of specialized Road Marking Primer, based on surface conditions.</t>
  </si>
  <si>
    <t>xix)  16 M High mast light</t>
  </si>
  <si>
    <t>Supply and fixing of high hot dip galvanised mast  suitable to mount 8 No in assymmetrical type mounting along with high-quality integrated LED Flood Light with a minimum system lumen of 24100 Lm and system wattage not exceeding 195W with a nominal efficiency 130 lumen/watt and luminaire shoud have medium Asymmetric and symmetric optics. The housing should be of  non-corrosive  high-pressure  die-cast  aluminum  to  with  stand  extreme  environments. Confirming to Minimum 40 Lux as per IRC 4 lane manual designed as per IS:875 (Part 3) - 1978,  fitted  with  a  base  flange,  door  at  the  base  of  mast  with  heavy  duty  intenal  lock, lantern carriage, suitable winching arrangement , Cost includes foundation, errection and transportation including supply and laying of reqired cable for getting electrical connection from TNEB  and as per Clause 6.14 of Performance Standard of Scope of Work including maintenance and replacement of the same and as directed by the Engineer-in-charge. The warranty for 5 years so provided by the supplier will be in the name of NHAI.</t>
  </si>
  <si>
    <t xml:space="preserve"> xx) Two coat painting on all road sign posts including gantry post</t>
  </si>
  <si>
    <t xml:space="preserve"> xxi) Solar LED blinkers</t>
  </si>
  <si>
    <t>Supplying and erecting red /yellow unbreakable polycarbonate body Solar Blinker 300mm dia. LED lamp confirming to IRC:93 and IS:7537. It shall have Light Emitting Diode (LED) - Hi Bright technology (Compliant to EN12368 or equivalent BIS standard). The Signal Switching shall be Solid State, with Opto-isolation. The Automatic operation mode shall have functional flashing rate available at 50% Duty Cycle - 50 or 60 Flashes/minutes. The Electrical Power Supply shall be solar based 12 VDC operating at Ambient Temperature 0° to 55C. The solar power system shall have in-built charge Controller - Low/High cut out, Solar SPV Module - 60 Watts, Maintenance Free Battery (60AH) (having back up for operating blinker for 72 Hrs in absence of Sun or during rainy or foggy days. The Solar System shall be housed in a weatherproof pole mounting cabinet with clamp and mounting accessories. The Solar Blinker shall be supported on Gl circular pipe 80 NB, 3.2 mm thickness confirming to IS 1239, 3m above the Finish Road level. Gl circular pipe shall be firmly fixed to the ground by means of properly designed foundation with M 25 grade cement concrete 45 cm x 45 cm x 60, 60 cm below ground level as per approved drawing. Alternate white and yellow bands (Minimum four bands) of Type XI retro-reflective sheeting shall be pasted @ 0.5m c/c starting from a height of 0.5 m above the finish road level.</t>
  </si>
  <si>
    <t>i) Applying Tack coat</t>
  </si>
  <si>
    <t>Providing and applying tack coat with bitumen emulsion using emulsion pressure distributor at the rate of 0.20 kg per sqm on the prepared bituminous/granular surface cleaned with mechanical broom.   (as per MoRT&amp;H specification clause No. 503 )</t>
  </si>
  <si>
    <r>
      <rPr>
        <b/>
        <sz val="12"/>
        <rFont val="Trebuchet MS"/>
        <family val="2"/>
      </rPr>
      <t xml:space="preserve">ii) </t>
    </r>
    <r>
      <rPr>
        <sz val="12"/>
        <rFont val="Trebuchet MS"/>
        <family val="2"/>
      </rPr>
      <t>Scarifying existing bituminous surface to a depth of 50 mm by mechanical means (Using Motor Grader) (Scarifying the existing bituminous road surface to a depth of 50 mm and disposal of scarified material with in all lifts and lead upto 1000 metres.)</t>
    </r>
  </si>
  <si>
    <r>
      <t xml:space="preserve">iii) Bituminous Concrete Grading -II </t>
    </r>
    <r>
      <rPr>
        <sz val="12"/>
        <rFont val="Trebuchet MS"/>
        <family val="2"/>
      </rPr>
      <t>(Providing and laying bituminous concrete with  higher capacity batch type hot mix plant using crushed aggregates of specified grading, premixed with bituminous binder @ 5.4  per cent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(30mm - 40 mm)</t>
    </r>
  </si>
  <si>
    <t xml:space="preserve">iv) Crack Sealing </t>
  </si>
  <si>
    <r>
      <t xml:space="preserve">Providing by </t>
    </r>
    <r>
      <rPr>
        <b/>
        <sz val="12"/>
        <color rgb="FF000000"/>
        <rFont val="Trebuchet MS"/>
        <family val="2"/>
      </rPr>
      <t xml:space="preserve">route patrol vehicle </t>
    </r>
    <r>
      <rPr>
        <sz val="12"/>
        <color indexed="8"/>
        <rFont val="Trebuchet MS"/>
        <family val="2"/>
      </rPr>
      <t>as per IRC: SP: 73-2018, Clause 12.11 and NHAI/Policy Guidelines/Strengthening the incident Management services/2024 Policy No.12.36, Dated the 12th December 2024 and also as per other applicable clause in agreement. The patrol shall promptly clear the road of any obstruction, removal of dead animals from highway. It shall also be fitted with GPS based vehicle tracking system to monitor its movement on 24hrsx7days of a weekly basis.  vechicle shall be enough space to carry essential traffic and incidence management and safety tools.</t>
    </r>
  </si>
  <si>
    <r>
      <rPr>
        <b/>
        <sz val="12"/>
        <color indexed="8"/>
        <rFont val="Trebuchet MS"/>
        <family val="2"/>
      </rPr>
      <t xml:space="preserve">Tow Away Crane </t>
    </r>
    <r>
      <rPr>
        <sz val="12"/>
        <color indexed="8"/>
        <rFont val="Trebuchet MS"/>
        <family val="2"/>
      </rPr>
      <t xml:space="preserve">: Removing all types of broken down/ vehicles which have met with accidents from the carriageway and toeing the same to proper locations i.e. nearest Police stations or some suitable location by </t>
    </r>
    <r>
      <rPr>
        <b/>
        <sz val="12"/>
        <color indexed="8"/>
        <rFont val="Trebuchet MS"/>
        <family val="2"/>
      </rPr>
      <t>using 20 tonne or of more capacity pick and carry crane,</t>
    </r>
    <r>
      <rPr>
        <sz val="12"/>
        <color indexed="8"/>
        <rFont val="Trebuchet MS"/>
        <family val="2"/>
      </rPr>
      <t xml:space="preserve">  as per latest Policy Guideline of NHAI on incident management services. Payment will be made as per VTS report and other required document as decided by Engineer.</t>
    </r>
  </si>
  <si>
    <t xml:space="preserve">Machinery </t>
  </si>
  <si>
    <t>ii) Tractor with trolly</t>
  </si>
  <si>
    <t>iii) Backhoe (JCB)</t>
  </si>
  <si>
    <t xml:space="preserve">Labour </t>
  </si>
  <si>
    <t>Grant Total</t>
  </si>
  <si>
    <t>NATIONAL HIGHWAYS AUTHORITY OF INDIA</t>
  </si>
  <si>
    <t>NATIONAL HIGHWAYS AUTHORITY OF INDIA,  MADURAI  REGION</t>
  </si>
  <si>
    <t>Carrying out proper cleaning, and removing of dust/silt/ trush/ platic/  rubbish/garbage/waste from the Main carriageway (total width of carriageway) by  mechanical means and from shoulders upto toe line of the embankment including side slopes manually and disposing of the waste material at suitable place outside ROW as directed by the engineer and as per other applicable clause in agreement. The job includes cleaning of road studs,sign boards and delinators also.</t>
  </si>
  <si>
    <t xml:space="preserve"> Urban area / Build up area (Frequency of cleaning will be per month)</t>
  </si>
  <si>
    <t xml:space="preserve"> Rural area (Frequency of cleaning will be quarterly).</t>
  </si>
  <si>
    <t xml:space="preserve">ii) Maintenance of street light </t>
  </si>
  <si>
    <t>Maintence of busshelter such as cleaning, removal of sticekrs/posters, replacing/rectification of damaged chairs,  glass panels, tiles, roofsheets etc. as per the directions of the Engineer In-Charge.</t>
  </si>
  <si>
    <t>Providing and fixing retro-reflective stickers (Engineering grade) of size 10 cmx 5cm on MBCBs and other structures as per MOST CI no.801 and as per approval of Engineer in charge.</t>
  </si>
  <si>
    <t>Rate (Rs.)</t>
  </si>
  <si>
    <t>Amount (Rs.)</t>
  </si>
  <si>
    <t xml:space="preserve">Maintence of Toilet Building in project section with neat and clean daily basis. Replacing of demaged parts and equipment in tiolet building with 24*7 water facility </t>
  </si>
  <si>
    <t>Providing and fixing of retro-reflectorised direction and place identification sign as per clause 801 of MoRTH Specifications for Roads &amp; Bridge Works (5th Revision) and IRC : 67 made of class -C Micro Prismatic Grade Sheeting of Type XI retro reflective sheeting. The retro - reflective sheeting shall have manufacturer logo, watermark and lot number on the sheet. A QR (Bar) code shall also be placed on the backside of the sign board with an indelible ink. Retro reflective sheet shall be fixed over 4mm thick Aluminium composite material sheet vide clause 801 of MoRTH Specifications for Roads &amp; Bridge Works. The sign shall be fixed over back support frame of minimum 40x40x 5mm Angle Frame. Retro-reflective sheet shall be fixed on substrate with Pressure Adhesive. The substrate shall be firmly riveted on angle frame @200mm spacing with aluminium pop rivets using Pneumatic guns. The Angle frame shall be firmly fixed with high strength Bolts, washers &amp; nuts conforming to IS1364 and IS 1367 on Sign Support Pole. Signs shall be supported on two or more Gl circular pipe 80 NB, 3.2 mm thickness confirming to IS 1239. Adequate bracing shall be provided to hold firmly Gl support pipes. The sign supports shall be firmly fixed to the ground by means of properly designed foundation with M 25 grade cement concrete 45 cm x 45 cm x 60, 60 cm below ground level as per approved drawling. All Components of signs and supports including angle frame, bolts, nuts, washers, etc., other than the reflective portion shall be galvanized by hot dip process (Zinc coated, 0.55 kg/sqm; minimum single spot) unless otherwise specified. All galvanizing shall be done after fabrication. Alternate white and yellow bands  measuring 50 mm long retro-reflective sheeting shall be pasted around Gl posts which help in ensuring the visibility/Presence of poles during night time even if the sign boards are stolen or totally vandalized. Minimum four bands of such retro-reflective sheeting shall be pasted starting from a height of 0.5 m above the finish road level. The messages (legends, letters, numerals, etc.) and borders shall be digitally printed confirming to clause 6.8 of IRC 67. Finished Signs shall have an Ultra Violet (UV) protective clear overlay applied to the entire face of the signs supplied by reflective sheet manufacturer. The agency shall submit 10 years warranty for satisfactory field performance for type XI retro reflective sheeting from the manufacturer conforming to clause 6.7 &amp; 6.9 of IRC 67. Agency shall submit a certified copy of Government laboratory/Institute conforming to clause 6.7 &amp; 6.9 of IRC 67 including 3 years accelerated outdoor weathering for the retro reflective sheeting. The Agency shall submit the sign convertor (manufacturer) name with essential equipment in his fabrication shop such as digital printer, cutter, plotter, laminator, Galvanizing plant etc. The Agency shall submit road sign installation drawing in 'Kmz' file for approval before installation and after installation submit geo-tagging of all road signs with its installation photos and date of installation and other details as mentioned in IRC 67 annexure VII, complete in all respects. The sign supports and its foundation details are indicative. These may be increased for areas having higher wind velocities like in coastal areas. This is applicable to all road signs and directions boards.</t>
  </si>
  <si>
    <t>SUB TOTAL-1</t>
  </si>
  <si>
    <t>SUB TOTAL-2</t>
  </si>
  <si>
    <t>i)  NHAI  Patrol</t>
  </si>
  <si>
    <t>SUB TOTAL-3</t>
  </si>
  <si>
    <t>SUB TOTAL-4</t>
  </si>
  <si>
    <t>ii) Mazdoor (Semi Skilled)</t>
  </si>
  <si>
    <t>i) Mate/Supervisor</t>
  </si>
  <si>
    <t>a) In area of light jungle (2 Cycles)</t>
  </si>
  <si>
    <t>b) In area of thorny jungle (2 Cycles)</t>
  </si>
  <si>
    <r>
      <t xml:space="preserve">Estimated Cost (Rs.)
</t>
    </r>
    <r>
      <rPr>
        <sz val="12"/>
        <rFont val="Arial"/>
        <family val="2"/>
      </rPr>
      <t>[Excluding GST]</t>
    </r>
  </si>
  <si>
    <r>
      <t xml:space="preserve">Percentage </t>
    </r>
    <r>
      <rPr>
        <b/>
        <u/>
        <sz val="12"/>
        <color indexed="8"/>
        <rFont val="Arial"/>
        <family val="2"/>
      </rPr>
      <t>[above or below]</t>
    </r>
    <r>
      <rPr>
        <b/>
        <sz val="12"/>
        <color indexed="8"/>
        <rFont val="Arial"/>
        <family val="2"/>
      </rPr>
      <t xml:space="preserve"> to the Estimated Cost 
</t>
    </r>
    <r>
      <rPr>
        <sz val="12"/>
        <color indexed="8"/>
        <rFont val="Arial"/>
        <family val="2"/>
      </rPr>
      <t xml:space="preserve">{Select Dropdown </t>
    </r>
    <r>
      <rPr>
        <b/>
        <sz val="12"/>
        <color indexed="8"/>
        <rFont val="Arial"/>
        <family val="2"/>
      </rPr>
      <t>"Above or Below"</t>
    </r>
    <r>
      <rPr>
        <sz val="12"/>
        <color indexed="8"/>
        <rFont val="Arial"/>
        <family val="2"/>
      </rPr>
      <t>}</t>
    </r>
  </si>
  <si>
    <t>(xvi) Retro- Reflectorised Traffic Signs (with out definition board) Type-XI</t>
  </si>
  <si>
    <t>Annual Maintenance including Incident Management of Two laning with Paved Shoulders of Paramakudi to Ramanathapuram section from Km 81/064 to Km 120/484 of NH-87 (Old NH-49) in the State of Tamil Nadu on Item Rate Basis</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</si>
</sst>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4" formatCode="_ &quot;₹&quot;\ * #,##0.00_ ;_ &quot;₹&quot;\ * \-#,##0.00_ ;_ &quot;₹&quot;\ * &quot;-&quot;??_ ;_ @_ "/>
    <numFmt numFmtId="43" formatCode="_ * #,##0.00_ ;_ * \-#,##0.00_ ;_ * &quot;-&quot;??_ ;_ @_ "/>
    <numFmt numFmtId="164" formatCode="_(* #,##0.00_);_(* \(#,##0.00\);_(* &quot;-&quot;??_);_(@_)"/>
    <numFmt numFmtId="165" formatCode="_ [$₹-4009]\ * #,##0.000_ ;_ [$₹-4009]\ * \-#,##0.000_ ;_ [$₹-4009]\ * &quot;-&quot;??_ ;_ @_ "/>
    <numFmt numFmtId="166" formatCode="0.000"/>
    <numFmt numFmtId="167" formatCode="_ &quot;₹&quot;\ * #,##0.000_ ;_ &quot;₹&quot;\ * \-#,##0.000_ ;_ &quot;₹&quot;\ * &quot;-&quot;??_ ;_ @_ "/>
    <numFmt numFmtId="168" formatCode="0.00_);\(0.00\)"/>
    <numFmt numFmtId="169" formatCode="0.000_);\(0.000\)"/>
    <numFmt numFmtId="170" formatCode="0_);\(0\)"/>
    <numFmt numFmtId="171" formatCode="_(* #,##0_);_(* \(#,##0\);_(* &quot;-&quot;??_);_(@_)"/>
    <numFmt numFmtId="172" formatCode="0.00;[Red]0.00"/>
    <numFmt numFmtId="173" formatCode="000\+000"/>
    <numFmt numFmtId="174" formatCode="0.0"/>
  </numFmts>
  <fonts count="80" x14ac:knownFonts="1">
    <font>
      <sz val="11"/>
      <color theme="1"/>
      <name val="Calibri"/>
      <family val="2"/>
      <scheme val="minor"/>
    </font>
    <font>
      <sz val="10"/>
      <name val="Arial"/>
      <family val="2"/>
    </font>
    <font>
      <sz val="11"/>
      <color theme="1"/>
      <name val="Calibri"/>
      <family val="2"/>
      <scheme val="minor"/>
    </font>
    <font>
      <sz val="12"/>
      <color theme="1"/>
      <name val="Lucida Bright"/>
      <family val="1"/>
    </font>
    <font>
      <b/>
      <sz val="12"/>
      <color theme="1"/>
      <name val="Lucida Bright"/>
      <family val="1"/>
    </font>
    <font>
      <sz val="12"/>
      <name val="Lucida Bright"/>
      <family val="1"/>
    </font>
    <font>
      <b/>
      <i/>
      <sz val="12"/>
      <color theme="1"/>
      <name val="Lucida Bright"/>
      <family val="1"/>
    </font>
    <font>
      <sz val="11"/>
      <color theme="1"/>
      <name val="Lucida Bright"/>
      <family val="1"/>
    </font>
    <font>
      <b/>
      <u/>
      <sz val="14"/>
      <color theme="1"/>
      <name val="Lucida Bright"/>
      <family val="1"/>
    </font>
    <font>
      <sz val="11"/>
      <name val="Lucida Bright"/>
      <family val="1"/>
    </font>
    <font>
      <b/>
      <sz val="14"/>
      <color theme="1"/>
      <name val="Lucida Bright"/>
      <family val="1"/>
    </font>
    <font>
      <b/>
      <i/>
      <sz val="11"/>
      <color theme="1"/>
      <name val="Lucida Bright"/>
      <family val="1"/>
    </font>
    <font>
      <b/>
      <i/>
      <sz val="14"/>
      <color theme="1"/>
      <name val="Lucida Bright"/>
      <family val="1"/>
    </font>
    <font>
      <b/>
      <u/>
      <sz val="14"/>
      <name val="Lucida Bright"/>
      <family val="1"/>
    </font>
    <font>
      <sz val="14"/>
      <name val="Lucida Bright"/>
      <family val="1"/>
    </font>
    <font>
      <b/>
      <sz val="16"/>
      <name val="Lucida Bright"/>
      <family val="1"/>
    </font>
    <font>
      <b/>
      <sz val="14"/>
      <name val="Lucida Bright"/>
      <family val="1"/>
    </font>
    <font>
      <u/>
      <sz val="14"/>
      <name val="Lucida Bright"/>
      <family val="1"/>
    </font>
    <font>
      <b/>
      <sz val="12"/>
      <color rgb="FF7030A0"/>
      <name val="Lucida Bright"/>
      <family val="1"/>
    </font>
    <font>
      <sz val="14"/>
      <color theme="1"/>
      <name val="Lucida Bright"/>
      <family val="1"/>
    </font>
    <font>
      <sz val="12"/>
      <color rgb="FF7030A0"/>
      <name val="Lucida Bright"/>
      <family val="1"/>
    </font>
    <font>
      <b/>
      <sz val="11"/>
      <color theme="1"/>
      <name val="Lucida Bright"/>
      <family val="1"/>
    </font>
    <font>
      <b/>
      <sz val="12"/>
      <name val="Lucida Bright"/>
      <family val="1"/>
    </font>
    <font>
      <sz val="16"/>
      <name val="Lucida Bright"/>
      <family val="1"/>
    </font>
    <font>
      <b/>
      <i/>
      <sz val="12"/>
      <name val="Lucida Bright"/>
      <family val="1"/>
    </font>
    <font>
      <b/>
      <i/>
      <sz val="14"/>
      <name val="Lucida Bright"/>
      <family val="1"/>
    </font>
    <font>
      <b/>
      <i/>
      <u/>
      <sz val="14"/>
      <color theme="1"/>
      <name val="Lucida Bright"/>
      <family val="1"/>
    </font>
    <font>
      <i/>
      <sz val="14"/>
      <color theme="1"/>
      <name val="Lucida Bright"/>
      <family val="1"/>
    </font>
    <font>
      <u/>
      <sz val="16"/>
      <name val="Lucida Bright"/>
      <family val="1"/>
    </font>
    <font>
      <b/>
      <u/>
      <sz val="16"/>
      <name val="Lucida Bright"/>
      <family val="1"/>
    </font>
    <font>
      <sz val="10"/>
      <name val="Lucida Bright"/>
      <family val="1"/>
    </font>
    <font>
      <u/>
      <sz val="12"/>
      <name val="Lucida Bright"/>
      <family val="1"/>
    </font>
    <font>
      <b/>
      <u/>
      <sz val="12"/>
      <name val="Lucida Bright"/>
      <family val="1"/>
    </font>
    <font>
      <b/>
      <sz val="11"/>
      <name val="Lucida Bright"/>
      <family val="1"/>
    </font>
    <font>
      <sz val="10.5"/>
      <name val="Lucida Bright"/>
      <family val="1"/>
    </font>
    <font>
      <b/>
      <sz val="10"/>
      <name val="Arial"/>
      <family val="2"/>
    </font>
    <font>
      <b/>
      <i/>
      <sz val="10"/>
      <name val="Arial"/>
      <family val="2"/>
    </font>
    <font>
      <b/>
      <sz val="9"/>
      <color theme="1"/>
      <name val="Lucida Bright"/>
      <family val="1"/>
    </font>
    <font>
      <b/>
      <u/>
      <sz val="9"/>
      <color theme="1"/>
      <name val="Lucida Bright"/>
      <family val="1"/>
    </font>
    <font>
      <sz val="10"/>
      <name val="Arial"/>
      <family val="2"/>
    </font>
    <font>
      <sz val="11"/>
      <color indexed="8"/>
      <name val="Calibri"/>
      <family val="2"/>
      <scheme val="minor"/>
    </font>
    <font>
      <sz val="11"/>
      <color theme="1"/>
      <name val="Calibri"/>
      <family val="2"/>
      <scheme val="minor"/>
    </font>
    <font>
      <b/>
      <sz val="10"/>
      <name val="Calibri Light"/>
      <family val="1"/>
      <scheme val="major"/>
    </font>
    <font>
      <sz val="10"/>
      <name val="Calibri Light"/>
      <family val="1"/>
      <scheme val="major"/>
    </font>
    <font>
      <b/>
      <sz val="10"/>
      <color rgb="FF7030A0"/>
      <name val="Calibri Light"/>
      <family val="1"/>
      <scheme val="major"/>
    </font>
    <font>
      <sz val="10"/>
      <color theme="1"/>
      <name val="Calibri Light"/>
      <family val="1"/>
      <scheme val="major"/>
    </font>
    <font>
      <sz val="14"/>
      <name val="Calibri Light"/>
      <family val="1"/>
      <scheme val="major"/>
    </font>
    <font>
      <b/>
      <sz val="10"/>
      <color theme="1"/>
      <name val="Calibri Light"/>
      <family val="1"/>
      <scheme val="major"/>
    </font>
    <font>
      <b/>
      <sz val="10"/>
      <color rgb="FFFF0000"/>
      <name val="Calibri Light"/>
      <family val="1"/>
      <scheme val="major"/>
    </font>
    <font>
      <sz val="10"/>
      <name val="Bookman Old Style"/>
      <family val="1"/>
    </font>
    <font>
      <sz val="11"/>
      <color theme="1"/>
      <name val="Times New Roman"/>
      <family val="1"/>
    </font>
    <font>
      <b/>
      <sz val="12"/>
      <color theme="1"/>
      <name val="Times New Roman"/>
      <family val="1"/>
    </font>
    <font>
      <b/>
      <sz val="11"/>
      <color theme="1"/>
      <name val="Times New Roman"/>
      <family val="1"/>
    </font>
    <font>
      <sz val="12"/>
      <color theme="1"/>
      <name val="Times New Roman"/>
      <family val="1"/>
    </font>
    <font>
      <b/>
      <sz val="12"/>
      <color rgb="FFFF0000"/>
      <name val="Times New Roman"/>
      <family val="1"/>
    </font>
    <font>
      <sz val="11"/>
      <name val="Calibri"/>
      <family val="2"/>
    </font>
    <font>
      <sz val="11"/>
      <color indexed="8"/>
      <name val="Calibri"/>
      <family val="2"/>
    </font>
    <font>
      <b/>
      <sz val="12"/>
      <color indexed="8"/>
      <name val="Arial"/>
      <family val="2"/>
    </font>
    <font>
      <b/>
      <sz val="12"/>
      <color theme="1"/>
      <name val="Arial"/>
      <family val="2"/>
    </font>
    <font>
      <b/>
      <sz val="12"/>
      <name val="Arial"/>
      <family val="2"/>
    </font>
    <font>
      <sz val="12"/>
      <name val="Arial"/>
      <family val="2"/>
    </font>
    <font>
      <b/>
      <u/>
      <sz val="12"/>
      <color indexed="8"/>
      <name val="Arial"/>
      <family val="2"/>
    </font>
    <font>
      <sz val="12"/>
      <color indexed="8"/>
      <name val="Arial"/>
      <family val="2"/>
    </font>
    <font>
      <i/>
      <sz val="12"/>
      <color indexed="8"/>
      <name val="Arial"/>
      <family val="2"/>
    </font>
    <font>
      <sz val="12"/>
      <color theme="1"/>
      <name val="Arial"/>
      <family val="2"/>
    </font>
    <font>
      <sz val="11"/>
      <color rgb="FF000000"/>
      <name val="Calibri"/>
      <family val="2"/>
    </font>
    <font>
      <sz val="10"/>
      <color rgb="FF000000"/>
      <name val="Times New Roman"/>
      <family val="1"/>
    </font>
    <font>
      <b/>
      <sz val="12"/>
      <name val="Trebuchet MS"/>
      <family val="2"/>
    </font>
    <font>
      <sz val="12"/>
      <name val="Trebuchet MS"/>
      <family val="2"/>
    </font>
    <font>
      <b/>
      <sz val="12"/>
      <color rgb="FF000000"/>
      <name val="Trebuchet MS"/>
      <family val="2"/>
    </font>
    <font>
      <b/>
      <sz val="12"/>
      <color theme="1"/>
      <name val="Trebuchet MS"/>
      <family val="2"/>
    </font>
    <font>
      <sz val="12"/>
      <color rgb="FF000000"/>
      <name val="Trebuchet MS"/>
      <family val="2"/>
    </font>
    <font>
      <sz val="12"/>
      <color theme="1"/>
      <name val="Trebuchet MS"/>
      <family val="2"/>
    </font>
    <font>
      <b/>
      <sz val="14"/>
      <color theme="1"/>
      <name val="Trebuchet MS"/>
      <family val="2"/>
    </font>
    <font>
      <sz val="12"/>
      <color indexed="8"/>
      <name val="Trebuchet MS"/>
      <family val="2"/>
    </font>
    <font>
      <b/>
      <sz val="12"/>
      <color indexed="8"/>
      <name val="Trebuchet MS"/>
      <family val="2"/>
    </font>
    <font>
      <b/>
      <sz val="14"/>
      <color rgb="FF000000"/>
      <name val="Trebuchet MS"/>
      <family val="2"/>
    </font>
    <font>
      <sz val="14"/>
      <color rgb="FF000000"/>
      <name val="Trebuchet MS"/>
      <family val="2"/>
    </font>
    <font>
      <sz val="14"/>
      <color theme="1"/>
      <name val="Trebuchet MS"/>
      <family val="2"/>
    </font>
    <font>
      <b/>
      <sz val="16"/>
      <color rgb="FF000000"/>
      <name val="Trebuchet MS"/>
      <family val="2"/>
    </font>
  </fonts>
  <fills count="11">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rgb="FFFF0000"/>
        <bgColor indexed="64"/>
      </patternFill>
    </fill>
    <fill>
      <patternFill patternType="solid">
        <fgColor rgb="FF99FFCC"/>
        <bgColor indexed="64"/>
      </patternFill>
    </fill>
    <fill>
      <patternFill patternType="solid">
        <fgColor rgb="FF00FFFF"/>
        <bgColor indexed="64"/>
      </patternFill>
    </fill>
    <fill>
      <patternFill patternType="solid">
        <fgColor theme="7"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right/>
      <top/>
      <bottom style="double">
        <color indexed="64"/>
      </bottom>
      <diagonal/>
    </border>
    <border>
      <left style="double">
        <color indexed="64"/>
      </left>
      <right style="double">
        <color indexed="64"/>
      </right>
      <top style="double">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33">
    <xf numFmtId="0" fontId="0" fillId="0" borderId="0"/>
    <xf numFmtId="0" fontId="1" fillId="0" borderId="0"/>
    <xf numFmtId="0" fontId="1" fillId="0" borderId="0"/>
    <xf numFmtId="164" fontId="2" fillId="0" borderId="0" applyFont="0" applyFill="0" applyBorder="0" applyAlignment="0" applyProtection="0"/>
    <xf numFmtId="0" fontId="1" fillId="0" borderId="0"/>
    <xf numFmtId="0" fontId="2" fillId="0" borderId="0"/>
    <xf numFmtId="44" fontId="2" fillId="0" borderId="0" applyFont="0" applyFill="0" applyBorder="0" applyAlignment="0" applyProtection="0"/>
    <xf numFmtId="0" fontId="2" fillId="0" borderId="0"/>
    <xf numFmtId="0" fontId="39" fillId="0" borderId="0"/>
    <xf numFmtId="0" fontId="40" fillId="0" borderId="0"/>
    <xf numFmtId="0" fontId="1" fillId="0" borderId="0"/>
    <xf numFmtId="0" fontId="4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alignment vertical="center"/>
    </xf>
    <xf numFmtId="0" fontId="1" fillId="0" borderId="0"/>
    <xf numFmtId="0" fontId="1" fillId="0" borderId="0"/>
    <xf numFmtId="0" fontId="2" fillId="0" borderId="0">
      <alignment vertical="center"/>
    </xf>
    <xf numFmtId="173" fontId="2" fillId="0" borderId="0"/>
    <xf numFmtId="0" fontId="56" fillId="0" borderId="0"/>
    <xf numFmtId="0" fontId="55" fillId="0" borderId="0">
      <alignment vertical="center"/>
    </xf>
    <xf numFmtId="0" fontId="55" fillId="0" borderId="0">
      <alignment vertical="center"/>
    </xf>
    <xf numFmtId="0" fontId="65" fillId="0" borderId="0">
      <protection locked="0"/>
    </xf>
    <xf numFmtId="0" fontId="66" fillId="0" borderId="0">
      <protection locked="0"/>
    </xf>
    <xf numFmtId="43" fontId="2" fillId="0" borderId="0" applyFont="0" applyFill="0" applyBorder="0" applyAlignment="0" applyProtection="0"/>
    <xf numFmtId="0" fontId="2" fillId="0" borderId="0"/>
    <xf numFmtId="0" fontId="1" fillId="0" borderId="0"/>
    <xf numFmtId="0" fontId="66" fillId="0" borderId="0"/>
  </cellStyleXfs>
  <cellXfs count="515">
    <xf numFmtId="0" fontId="0" fillId="0" borderId="0" xfId="0"/>
    <xf numFmtId="0" fontId="20" fillId="0" borderId="0" xfId="2" applyFont="1"/>
    <xf numFmtId="0" fontId="18" fillId="0" borderId="0" xfId="2" applyFont="1"/>
    <xf numFmtId="0" fontId="3" fillId="3" borderId="1" xfId="0" applyFont="1" applyFill="1" applyBorder="1" applyAlignment="1">
      <alignment horizontal="center" vertical="center"/>
    </xf>
    <xf numFmtId="0" fontId="3" fillId="3" borderId="0" xfId="0" applyFont="1" applyFill="1"/>
    <xf numFmtId="0" fontId="3" fillId="3" borderId="0" xfId="0" applyFont="1" applyFill="1" applyAlignment="1">
      <alignment horizontal="center"/>
    </xf>
    <xf numFmtId="0" fontId="7" fillId="3" borderId="0" xfId="0" applyFont="1" applyFill="1"/>
    <xf numFmtId="0" fontId="3" fillId="3" borderId="0" xfId="0" applyFont="1" applyFill="1" applyAlignment="1">
      <alignment horizontal="left" vertical="center"/>
    </xf>
    <xf numFmtId="0" fontId="5" fillId="3" borderId="0" xfId="0" applyFont="1" applyFill="1" applyAlignment="1">
      <alignment vertical="center" wrapText="1"/>
    </xf>
    <xf numFmtId="0" fontId="14" fillId="3" borderId="1" xfId="0" applyFont="1" applyFill="1" applyBorder="1" applyAlignment="1">
      <alignment vertical="center" wrapText="1"/>
    </xf>
    <xf numFmtId="0" fontId="14" fillId="3" borderId="1" xfId="0" applyFont="1" applyFill="1" applyBorder="1" applyAlignment="1">
      <alignment horizontal="center" vertical="center"/>
    </xf>
    <xf numFmtId="0" fontId="19" fillId="3" borderId="0" xfId="0" applyFont="1" applyFill="1"/>
    <xf numFmtId="0" fontId="19" fillId="3" borderId="0" xfId="0" applyFont="1" applyFill="1" applyAlignment="1">
      <alignment horizontal="center" vertical="center"/>
    </xf>
    <xf numFmtId="0" fontId="14" fillId="3" borderId="1" xfId="0" applyFont="1" applyFill="1" applyBorder="1" applyAlignment="1">
      <alignment vertical="center"/>
    </xf>
    <xf numFmtId="0" fontId="22" fillId="3" borderId="0" xfId="0" applyFont="1" applyFill="1"/>
    <xf numFmtId="0" fontId="14" fillId="2" borderId="0" xfId="0" applyFont="1" applyFill="1" applyAlignment="1">
      <alignment vertical="center"/>
    </xf>
    <xf numFmtId="0" fontId="5" fillId="0" borderId="0" xfId="0" applyFont="1"/>
    <xf numFmtId="0" fontId="30" fillId="0" borderId="0" xfId="4" applyFont="1"/>
    <xf numFmtId="0" fontId="30" fillId="0" borderId="0" xfId="4" applyFont="1" applyAlignment="1">
      <alignment horizontal="center"/>
    </xf>
    <xf numFmtId="0" fontId="34" fillId="0" borderId="0" xfId="4" applyFont="1"/>
    <xf numFmtId="0" fontId="34" fillId="0" borderId="14" xfId="4" applyFont="1" applyBorder="1" applyAlignment="1">
      <alignment horizontal="center"/>
    </xf>
    <xf numFmtId="0" fontId="34" fillId="0" borderId="15" xfId="4" applyFont="1" applyBorder="1"/>
    <xf numFmtId="0" fontId="34" fillId="0" borderId="0" xfId="4" applyFont="1" applyAlignment="1">
      <alignment horizontal="center"/>
    </xf>
    <xf numFmtId="0" fontId="9" fillId="0" borderId="0" xfId="4" applyFont="1" applyAlignment="1">
      <alignment horizontal="center"/>
    </xf>
    <xf numFmtId="0" fontId="9" fillId="0" borderId="12" xfId="4" applyFont="1" applyBorder="1"/>
    <xf numFmtId="164" fontId="9" fillId="0" borderId="0" xfId="3" applyFont="1" applyFill="1" applyBorder="1" applyAlignment="1">
      <alignment horizontal="center"/>
    </xf>
    <xf numFmtId="164" fontId="33" fillId="0" borderId="0" xfId="3" applyFont="1" applyFill="1" applyBorder="1" applyAlignment="1">
      <alignment horizontal="center"/>
    </xf>
    <xf numFmtId="0" fontId="33" fillId="0" borderId="0" xfId="4" applyFont="1" applyAlignment="1">
      <alignment horizontal="center"/>
    </xf>
    <xf numFmtId="0" fontId="16" fillId="3" borderId="1" xfId="0" applyFont="1" applyFill="1" applyBorder="1" applyAlignment="1">
      <alignment horizontal="center" vertical="center"/>
    </xf>
    <xf numFmtId="0" fontId="14" fillId="3" borderId="1" xfId="0" applyFont="1" applyFill="1" applyBorder="1" applyAlignment="1">
      <alignment horizontal="left" vertical="center"/>
    </xf>
    <xf numFmtId="0" fontId="14" fillId="3" borderId="1" xfId="0" applyFont="1" applyFill="1" applyBorder="1" applyAlignment="1">
      <alignment horizontal="center" vertical="center" wrapText="1"/>
    </xf>
    <xf numFmtId="0" fontId="14" fillId="3" borderId="1" xfId="0" applyFont="1" applyFill="1" applyBorder="1" applyAlignment="1">
      <alignment horizontal="left" vertical="center" wrapText="1"/>
    </xf>
    <xf numFmtId="0" fontId="14" fillId="0" borderId="1" xfId="0" applyFont="1" applyBorder="1" applyAlignment="1">
      <alignment horizontal="center" vertical="center"/>
    </xf>
    <xf numFmtId="0" fontId="14" fillId="0" borderId="1" xfId="0" applyFont="1" applyBorder="1" applyAlignment="1">
      <alignment vertical="center"/>
    </xf>
    <xf numFmtId="2" fontId="14" fillId="0" borderId="1" xfId="0" applyNumberFormat="1" applyFont="1" applyBorder="1" applyAlignment="1">
      <alignment vertical="center"/>
    </xf>
    <xf numFmtId="2" fontId="14" fillId="3" borderId="1" xfId="0" applyNumberFormat="1" applyFont="1" applyFill="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4" fillId="4" borderId="1" xfId="0" applyFont="1" applyFill="1" applyBorder="1" applyAlignment="1">
      <alignment horizontal="center" vertical="center" wrapText="1"/>
    </xf>
    <xf numFmtId="0" fontId="19" fillId="0" borderId="1" xfId="0" applyFont="1" applyBorder="1" applyAlignment="1">
      <alignment vertical="center"/>
    </xf>
    <xf numFmtId="0" fontId="19" fillId="0" borderId="1" xfId="0" applyFont="1" applyBorder="1" applyAlignment="1">
      <alignment horizontal="center" vertical="center"/>
    </xf>
    <xf numFmtId="0" fontId="10" fillId="3" borderId="1" xfId="0" applyFont="1" applyFill="1" applyBorder="1" applyAlignment="1">
      <alignment horizontal="center" vertical="center" wrapText="1"/>
    </xf>
    <xf numFmtId="0" fontId="19" fillId="3" borderId="1" xfId="0" applyFont="1" applyFill="1" applyBorder="1"/>
    <xf numFmtId="0" fontId="10" fillId="3" borderId="1" xfId="0" applyFont="1" applyFill="1" applyBorder="1" applyAlignment="1">
      <alignment horizontal="center"/>
    </xf>
    <xf numFmtId="0" fontId="19" fillId="3" borderId="1" xfId="0" applyFont="1" applyFill="1" applyBorder="1" applyAlignment="1">
      <alignment horizontal="left"/>
    </xf>
    <xf numFmtId="0" fontId="26" fillId="3" borderId="1" xfId="0" applyFont="1" applyFill="1" applyBorder="1"/>
    <xf numFmtId="0" fontId="19" fillId="3" borderId="1" xfId="0" applyFont="1" applyFill="1" applyBorder="1" applyAlignment="1">
      <alignment horizontal="center"/>
    </xf>
    <xf numFmtId="0" fontId="19" fillId="3" borderId="1" xfId="0" applyFont="1" applyFill="1" applyBorder="1" applyAlignment="1">
      <alignment horizontal="center" vertical="center"/>
    </xf>
    <xf numFmtId="0" fontId="12" fillId="3" borderId="1" xfId="0" applyFont="1" applyFill="1" applyBorder="1"/>
    <xf numFmtId="0" fontId="19" fillId="3" borderId="1" xfId="0" applyFont="1" applyFill="1" applyBorder="1" applyAlignment="1">
      <alignment vertical="center"/>
    </xf>
    <xf numFmtId="166" fontId="14" fillId="3" borderId="1" xfId="0" applyNumberFormat="1" applyFont="1" applyFill="1" applyBorder="1" applyAlignment="1">
      <alignment horizontal="center" vertical="center"/>
    </xf>
    <xf numFmtId="2" fontId="14" fillId="3" borderId="1" xfId="0" applyNumberFormat="1" applyFont="1" applyFill="1" applyBorder="1" applyAlignment="1">
      <alignment horizontal="center" vertical="center"/>
    </xf>
    <xf numFmtId="0" fontId="19" fillId="3" borderId="1" xfId="0" applyFont="1" applyFill="1" applyBorder="1" applyAlignment="1">
      <alignment horizontal="left" indent="6"/>
    </xf>
    <xf numFmtId="0" fontId="12" fillId="3" borderId="1" xfId="0" applyFont="1" applyFill="1" applyBorder="1" applyAlignment="1">
      <alignment horizontal="center" vertical="center"/>
    </xf>
    <xf numFmtId="0" fontId="19" fillId="0" borderId="1" xfId="0" applyFont="1" applyBorder="1"/>
    <xf numFmtId="0" fontId="19" fillId="3" borderId="1" xfId="0" applyFont="1" applyFill="1" applyBorder="1" applyAlignment="1">
      <alignment horizontal="left" vertical="center"/>
    </xf>
    <xf numFmtId="0" fontId="10" fillId="3" borderId="1" xfId="0" applyFont="1" applyFill="1" applyBorder="1" applyAlignment="1">
      <alignment horizontal="left" vertical="center"/>
    </xf>
    <xf numFmtId="2" fontId="19" fillId="3" borderId="1" xfId="0" applyNumberFormat="1" applyFont="1" applyFill="1" applyBorder="1" applyAlignment="1">
      <alignment horizontal="left" vertical="center"/>
    </xf>
    <xf numFmtId="2" fontId="14" fillId="3" borderId="1" xfId="0" applyNumberFormat="1" applyFont="1" applyFill="1" applyBorder="1" applyAlignment="1">
      <alignment horizontal="left" vertical="center"/>
    </xf>
    <xf numFmtId="0" fontId="12" fillId="3" borderId="1" xfId="0" applyFont="1" applyFill="1" applyBorder="1" applyAlignment="1">
      <alignment horizontal="left" vertical="center"/>
    </xf>
    <xf numFmtId="0" fontId="10" fillId="0" borderId="1" xfId="0" applyFont="1" applyBorder="1" applyAlignment="1">
      <alignment horizontal="left" vertical="center"/>
    </xf>
    <xf numFmtId="0" fontId="19" fillId="3" borderId="0" xfId="0" applyFont="1" applyFill="1" applyAlignment="1">
      <alignment horizontal="left"/>
    </xf>
    <xf numFmtId="0" fontId="22" fillId="3" borderId="0" xfId="0" applyFont="1" applyFill="1" applyAlignment="1">
      <alignment horizontal="left"/>
    </xf>
    <xf numFmtId="0" fontId="3" fillId="3" borderId="0" xfId="0" applyFont="1" applyFill="1" applyAlignment="1">
      <alignment horizontal="left"/>
    </xf>
    <xf numFmtId="0" fontId="19" fillId="3" borderId="1" xfId="0" applyFont="1" applyFill="1" applyBorder="1" applyAlignment="1">
      <alignment vertical="center" wrapText="1"/>
    </xf>
    <xf numFmtId="0" fontId="19" fillId="3" borderId="1" xfId="0" applyFont="1" applyFill="1" applyBorder="1" applyAlignment="1">
      <alignment horizontal="left" vertical="center" wrapText="1"/>
    </xf>
    <xf numFmtId="0" fontId="10" fillId="3" borderId="1" xfId="0" applyFont="1" applyFill="1" applyBorder="1" applyAlignment="1">
      <alignment vertical="center"/>
    </xf>
    <xf numFmtId="0" fontId="25" fillId="3" borderId="1" xfId="0" applyFont="1" applyFill="1" applyBorder="1" applyAlignment="1">
      <alignment vertical="center" wrapText="1"/>
    </xf>
    <xf numFmtId="165" fontId="19" fillId="3" borderId="1" xfId="0" applyNumberFormat="1" applyFont="1" applyFill="1" applyBorder="1"/>
    <xf numFmtId="165" fontId="19" fillId="3" borderId="1" xfId="0" applyNumberFormat="1" applyFont="1" applyFill="1" applyBorder="1" applyAlignment="1">
      <alignment vertical="center"/>
    </xf>
    <xf numFmtId="165" fontId="12" fillId="3" borderId="1" xfId="0" applyNumberFormat="1" applyFont="1" applyFill="1" applyBorder="1" applyAlignment="1">
      <alignment vertical="center"/>
    </xf>
    <xf numFmtId="165" fontId="27" fillId="3" borderId="1" xfId="0" applyNumberFormat="1" applyFont="1" applyFill="1" applyBorder="1" applyAlignment="1">
      <alignment vertical="center"/>
    </xf>
    <xf numFmtId="165" fontId="12" fillId="3" borderId="1" xfId="0" applyNumberFormat="1" applyFont="1" applyFill="1" applyBorder="1"/>
    <xf numFmtId="165" fontId="10" fillId="0" borderId="1" xfId="0" applyNumberFormat="1" applyFont="1" applyBorder="1" applyAlignment="1">
      <alignment vertical="center"/>
    </xf>
    <xf numFmtId="167" fontId="12" fillId="3" borderId="1" xfId="6" applyNumberFormat="1" applyFont="1" applyFill="1" applyBorder="1" applyAlignment="1">
      <alignment vertical="center"/>
    </xf>
    <xf numFmtId="0" fontId="22" fillId="3" borderId="1" xfId="0" applyFont="1" applyFill="1" applyBorder="1"/>
    <xf numFmtId="0" fontId="22" fillId="3" borderId="1" xfId="0" applyFont="1" applyFill="1" applyBorder="1" applyAlignment="1">
      <alignment vertical="top"/>
    </xf>
    <xf numFmtId="0" fontId="5" fillId="3" borderId="1" xfId="0" applyFont="1" applyFill="1" applyBorder="1" applyAlignment="1">
      <alignment vertical="top"/>
    </xf>
    <xf numFmtId="0" fontId="32" fillId="3" borderId="1" xfId="0" applyFont="1" applyFill="1" applyBorder="1" applyAlignment="1">
      <alignment horizontal="center" vertical="top"/>
    </xf>
    <xf numFmtId="0" fontId="31" fillId="3" borderId="1" xfId="0" applyFont="1" applyFill="1" applyBorder="1" applyAlignment="1">
      <alignment vertical="top"/>
    </xf>
    <xf numFmtId="2" fontId="5" fillId="3" borderId="1" xfId="0" applyNumberFormat="1" applyFont="1" applyFill="1" applyBorder="1" applyAlignment="1">
      <alignment vertical="top"/>
    </xf>
    <xf numFmtId="0" fontId="5" fillId="3" borderId="1" xfId="0" applyFont="1" applyFill="1" applyBorder="1" applyAlignment="1">
      <alignment horizontal="center" vertical="top"/>
    </xf>
    <xf numFmtId="2" fontId="5" fillId="3" borderId="1" xfId="0" applyNumberFormat="1" applyFont="1" applyFill="1" applyBorder="1" applyAlignment="1">
      <alignment vertical="center"/>
    </xf>
    <xf numFmtId="2" fontId="5" fillId="3" borderId="1" xfId="0" quotePrefix="1" applyNumberFormat="1" applyFont="1" applyFill="1" applyBorder="1" applyAlignment="1">
      <alignment vertical="top"/>
    </xf>
    <xf numFmtId="0" fontId="5" fillId="3" borderId="1" xfId="0" applyFont="1" applyFill="1" applyBorder="1"/>
    <xf numFmtId="0" fontId="5" fillId="3" borderId="1" xfId="0" quotePrefix="1" applyFont="1" applyFill="1" applyBorder="1" applyAlignment="1">
      <alignment horizontal="center" vertical="top" wrapText="1"/>
    </xf>
    <xf numFmtId="0" fontId="5" fillId="3" borderId="1" xfId="0" applyFont="1" applyFill="1" applyBorder="1" applyAlignment="1">
      <alignment horizontal="center" vertical="top" wrapText="1"/>
    </xf>
    <xf numFmtId="2" fontId="16" fillId="3" borderId="1" xfId="0" applyNumberFormat="1" applyFont="1" applyFill="1" applyBorder="1" applyAlignment="1">
      <alignment horizontal="center" vertical="center"/>
    </xf>
    <xf numFmtId="0" fontId="16" fillId="3" borderId="1" xfId="0" quotePrefix="1" applyFont="1" applyFill="1" applyBorder="1" applyAlignment="1">
      <alignment horizontal="center" vertical="center"/>
    </xf>
    <xf numFmtId="2" fontId="23" fillId="3" borderId="1" xfId="0" applyNumberFormat="1" applyFont="1" applyFill="1" applyBorder="1" applyAlignment="1">
      <alignment horizontal="center" vertical="center"/>
    </xf>
    <xf numFmtId="0" fontId="32" fillId="3" borderId="1" xfId="0" applyFont="1" applyFill="1" applyBorder="1" applyAlignment="1">
      <alignment horizontal="left" vertical="top"/>
    </xf>
    <xf numFmtId="0" fontId="22" fillId="3" borderId="1" xfId="0" applyFont="1" applyFill="1" applyBorder="1" applyAlignment="1">
      <alignment horizontal="justify" vertical="top" wrapText="1"/>
    </xf>
    <xf numFmtId="0" fontId="22" fillId="3" borderId="1" xfId="0" applyFont="1" applyFill="1" applyBorder="1" applyAlignment="1">
      <alignment horizontal="right" vertical="top"/>
    </xf>
    <xf numFmtId="0" fontId="22" fillId="3" borderId="1" xfId="0" applyFont="1" applyFill="1" applyBorder="1" applyAlignment="1">
      <alignment horizontal="left" vertical="top"/>
    </xf>
    <xf numFmtId="0" fontId="32" fillId="3" borderId="1" xfId="0" applyFont="1" applyFill="1" applyBorder="1" applyAlignment="1">
      <alignment vertical="top"/>
    </xf>
    <xf numFmtId="0" fontId="15" fillId="3" borderId="1" xfId="0" applyFont="1" applyFill="1" applyBorder="1"/>
    <xf numFmtId="0" fontId="15" fillId="3" borderId="1" xfId="0" applyFont="1" applyFill="1" applyBorder="1" applyAlignment="1">
      <alignment vertical="top"/>
    </xf>
    <xf numFmtId="0" fontId="23" fillId="3" borderId="1" xfId="0" applyFont="1" applyFill="1" applyBorder="1" applyAlignment="1">
      <alignment vertical="top"/>
    </xf>
    <xf numFmtId="0" fontId="29" fillId="3" borderId="1" xfId="0" applyFont="1" applyFill="1" applyBorder="1" applyAlignment="1">
      <alignment horizontal="center" vertical="top"/>
    </xf>
    <xf numFmtId="2" fontId="14" fillId="3" borderId="1" xfId="0" applyNumberFormat="1" applyFont="1" applyFill="1" applyBorder="1" applyAlignment="1">
      <alignment vertical="top"/>
    </xf>
    <xf numFmtId="0" fontId="14" fillId="3" borderId="1" xfId="0" applyFont="1" applyFill="1" applyBorder="1" applyAlignment="1">
      <alignment horizontal="center" vertical="top"/>
    </xf>
    <xf numFmtId="0" fontId="14" fillId="3" borderId="1" xfId="0" applyFont="1" applyFill="1" applyBorder="1" applyAlignment="1">
      <alignment vertical="top"/>
    </xf>
    <xf numFmtId="2" fontId="14" fillId="3" borderId="1" xfId="0" quotePrefix="1" applyNumberFormat="1" applyFont="1" applyFill="1" applyBorder="1" applyAlignment="1">
      <alignment vertical="top"/>
    </xf>
    <xf numFmtId="0" fontId="22" fillId="3" borderId="1" xfId="0" applyFont="1" applyFill="1" applyBorder="1" applyAlignment="1">
      <alignment vertical="center"/>
    </xf>
    <xf numFmtId="2" fontId="15" fillId="3" borderId="1" xfId="0" applyNumberFormat="1" applyFont="1" applyFill="1" applyBorder="1" applyAlignment="1">
      <alignment vertical="center"/>
    </xf>
    <xf numFmtId="0" fontId="28" fillId="3" borderId="1" xfId="0" applyFont="1" applyFill="1" applyBorder="1" applyAlignment="1">
      <alignment horizontal="center" vertical="center"/>
    </xf>
    <xf numFmtId="0" fontId="5" fillId="3" borderId="1" xfId="0" applyFont="1" applyFill="1" applyBorder="1" applyAlignment="1">
      <alignment vertical="center"/>
    </xf>
    <xf numFmtId="0" fontId="5" fillId="3" borderId="1" xfId="0" applyFont="1" applyFill="1" applyBorder="1" applyAlignment="1">
      <alignment horizontal="left" vertical="center"/>
    </xf>
    <xf numFmtId="0" fontId="28" fillId="3" borderId="1" xfId="0" applyFont="1" applyFill="1" applyBorder="1" applyAlignment="1">
      <alignment vertical="center"/>
    </xf>
    <xf numFmtId="0" fontId="22" fillId="3" borderId="1" xfId="0" applyFont="1" applyFill="1" applyBorder="1" applyAlignment="1">
      <alignment horizontal="center" vertical="center"/>
    </xf>
    <xf numFmtId="0" fontId="31" fillId="3" borderId="1" xfId="0" applyFont="1" applyFill="1" applyBorder="1" applyAlignment="1">
      <alignment vertical="center"/>
    </xf>
    <xf numFmtId="0" fontId="22" fillId="3" borderId="1" xfId="0" applyFont="1" applyFill="1" applyBorder="1" applyAlignment="1">
      <alignment horizontal="right" vertical="center"/>
    </xf>
    <xf numFmtId="0" fontId="32" fillId="3" borderId="1" xfId="0" applyFont="1" applyFill="1" applyBorder="1" applyAlignment="1">
      <alignment vertical="center"/>
    </xf>
    <xf numFmtId="0" fontId="23" fillId="3" borderId="1" xfId="0" applyFont="1" applyFill="1" applyBorder="1" applyAlignment="1">
      <alignment vertical="center"/>
    </xf>
    <xf numFmtId="2" fontId="14" fillId="3" borderId="1" xfId="0" quotePrefix="1" applyNumberFormat="1" applyFont="1" applyFill="1" applyBorder="1" applyAlignment="1">
      <alignment vertical="center"/>
    </xf>
    <xf numFmtId="0" fontId="5" fillId="3" borderId="1" xfId="0" quotePrefix="1" applyFont="1" applyFill="1" applyBorder="1" applyAlignment="1">
      <alignment vertical="center"/>
    </xf>
    <xf numFmtId="0" fontId="5" fillId="3" borderId="1" xfId="0" quotePrefix="1" applyFont="1" applyFill="1" applyBorder="1" applyAlignment="1">
      <alignment horizontal="center" vertical="center" wrapText="1"/>
    </xf>
    <xf numFmtId="0" fontId="5" fillId="3" borderId="1" xfId="0" applyFont="1" applyFill="1" applyBorder="1" applyAlignment="1">
      <alignment horizontal="center" vertical="center" wrapText="1"/>
    </xf>
    <xf numFmtId="2" fontId="5" fillId="3" borderId="1" xfId="0" quotePrefix="1" applyNumberFormat="1" applyFont="1" applyFill="1" applyBorder="1" applyAlignment="1">
      <alignment vertical="center"/>
    </xf>
    <xf numFmtId="0" fontId="15" fillId="3" borderId="1" xfId="0" applyFont="1" applyFill="1" applyBorder="1" applyAlignment="1">
      <alignment vertical="center"/>
    </xf>
    <xf numFmtId="0" fontId="16" fillId="3" borderId="1" xfId="0" quotePrefix="1" applyFont="1" applyFill="1" applyBorder="1" applyAlignment="1">
      <alignment vertical="center"/>
    </xf>
    <xf numFmtId="0" fontId="13" fillId="3" borderId="1" xfId="0" applyFont="1" applyFill="1" applyBorder="1" applyAlignment="1">
      <alignment vertical="center"/>
    </xf>
    <xf numFmtId="0" fontId="16" fillId="3" borderId="1" xfId="0" applyFont="1" applyFill="1" applyBorder="1" applyAlignment="1">
      <alignment horizontal="left" vertical="center"/>
    </xf>
    <xf numFmtId="0" fontId="17" fillId="3" borderId="1" xfId="0" applyFont="1" applyFill="1" applyBorder="1" applyAlignment="1">
      <alignment horizontal="left" vertical="center"/>
    </xf>
    <xf numFmtId="10" fontId="14" fillId="3" borderId="1" xfId="0" applyNumberFormat="1" applyFont="1" applyFill="1" applyBorder="1" applyAlignment="1">
      <alignment vertical="center"/>
    </xf>
    <xf numFmtId="0" fontId="24" fillId="3" borderId="1" xfId="0" applyFont="1" applyFill="1" applyBorder="1" applyAlignment="1">
      <alignment vertical="center"/>
    </xf>
    <xf numFmtId="2" fontId="25" fillId="3" borderId="1" xfId="0" applyNumberFormat="1" applyFont="1" applyFill="1" applyBorder="1" applyAlignment="1">
      <alignment vertical="center"/>
    </xf>
    <xf numFmtId="0" fontId="25" fillId="3" borderId="1" xfId="0" applyFont="1" applyFill="1" applyBorder="1" applyAlignment="1">
      <alignment horizontal="center" vertical="center"/>
    </xf>
    <xf numFmtId="0" fontId="25" fillId="3" borderId="1" xfId="0" applyFont="1" applyFill="1" applyBorder="1" applyAlignment="1">
      <alignment horizontal="left" vertical="center"/>
    </xf>
    <xf numFmtId="166" fontId="15" fillId="3" borderId="1" xfId="0" applyNumberFormat="1" applyFont="1" applyFill="1" applyBorder="1" applyAlignment="1">
      <alignment vertical="center"/>
    </xf>
    <xf numFmtId="0" fontId="16" fillId="3" borderId="1" xfId="0" applyFont="1" applyFill="1" applyBorder="1" applyAlignment="1">
      <alignment vertical="center"/>
    </xf>
    <xf numFmtId="2" fontId="16" fillId="3" borderId="1" xfId="0" applyNumberFormat="1" applyFont="1" applyFill="1" applyBorder="1" applyAlignment="1">
      <alignment vertical="center"/>
    </xf>
    <xf numFmtId="0" fontId="15" fillId="0" borderId="1" xfId="0" applyFont="1" applyBorder="1" applyAlignment="1">
      <alignment vertical="center"/>
    </xf>
    <xf numFmtId="0" fontId="17" fillId="0" borderId="1" xfId="0" applyFont="1" applyBorder="1" applyAlignment="1">
      <alignment horizontal="left" vertical="center"/>
    </xf>
    <xf numFmtId="0" fontId="14" fillId="0" borderId="1" xfId="0" applyFont="1" applyBorder="1" applyAlignment="1">
      <alignment horizontal="left" vertical="center"/>
    </xf>
    <xf numFmtId="2" fontId="16" fillId="0" borderId="1" xfId="0" applyNumberFormat="1" applyFont="1" applyBorder="1" applyAlignment="1">
      <alignment horizontal="left" vertical="center"/>
    </xf>
    <xf numFmtId="0" fontId="16" fillId="0" borderId="1" xfId="0" applyFont="1" applyBorder="1" applyAlignment="1">
      <alignment horizontal="left" vertical="center"/>
    </xf>
    <xf numFmtId="0" fontId="16" fillId="0" borderId="1" xfId="0" quotePrefix="1" applyFont="1" applyBorder="1" applyAlignment="1">
      <alignment vertical="center"/>
    </xf>
    <xf numFmtId="0" fontId="29" fillId="0" borderId="1" xfId="0" applyFont="1" applyBorder="1" applyAlignment="1">
      <alignment horizontal="center" vertical="center"/>
    </xf>
    <xf numFmtId="0" fontId="5" fillId="0" borderId="1" xfId="0" applyFont="1" applyBorder="1" applyAlignment="1">
      <alignment vertical="center"/>
    </xf>
    <xf numFmtId="0" fontId="5" fillId="0" borderId="1" xfId="0" applyFont="1" applyBorder="1" applyAlignment="1">
      <alignment horizontal="left" vertical="center"/>
    </xf>
    <xf numFmtId="0" fontId="28" fillId="0" borderId="1" xfId="0" applyFont="1" applyBorder="1" applyAlignment="1">
      <alignment vertical="center"/>
    </xf>
    <xf numFmtId="0" fontId="16" fillId="0" borderId="1" xfId="0" applyFont="1" applyBorder="1" applyAlignment="1">
      <alignment horizontal="right" vertical="center"/>
    </xf>
    <xf numFmtId="2" fontId="14" fillId="0" borderId="1" xfId="0" quotePrefix="1" applyNumberFormat="1" applyFont="1" applyBorder="1" applyAlignment="1">
      <alignment vertical="center"/>
    </xf>
    <xf numFmtId="10" fontId="14" fillId="0" borderId="1" xfId="0" applyNumberFormat="1" applyFont="1" applyBorder="1" applyAlignment="1">
      <alignment vertical="center"/>
    </xf>
    <xf numFmtId="0" fontId="5" fillId="0" borderId="1" xfId="0" quotePrefix="1" applyFont="1" applyBorder="1" applyAlignment="1">
      <alignment vertical="center"/>
    </xf>
    <xf numFmtId="0" fontId="23" fillId="0" borderId="1" xfId="0" applyFont="1" applyBorder="1" applyAlignment="1">
      <alignment horizontal="center" vertical="center" wrapText="1"/>
    </xf>
    <xf numFmtId="0" fontId="14" fillId="0" borderId="1" xfId="0" applyFont="1" applyBorder="1" applyAlignment="1">
      <alignment horizontal="left" vertical="center" wrapText="1"/>
    </xf>
    <xf numFmtId="0" fontId="22" fillId="0" borderId="1" xfId="0" applyFont="1" applyBorder="1" applyAlignment="1">
      <alignment vertical="center"/>
    </xf>
    <xf numFmtId="2" fontId="16" fillId="0" borderId="1" xfId="0" applyNumberFormat="1" applyFont="1" applyBorder="1" applyAlignment="1">
      <alignment vertical="center"/>
    </xf>
    <xf numFmtId="0" fontId="5" fillId="0" borderId="1" xfId="0" applyFont="1" applyBorder="1"/>
    <xf numFmtId="0" fontId="16" fillId="0" borderId="1" xfId="0" applyFont="1" applyBorder="1" applyAlignment="1">
      <alignment horizontal="right"/>
    </xf>
    <xf numFmtId="9" fontId="22" fillId="0" borderId="1" xfId="0" applyNumberFormat="1" applyFont="1" applyBorder="1" applyAlignment="1">
      <alignment horizontal="left" vertical="center"/>
    </xf>
    <xf numFmtId="0" fontId="5" fillId="0" borderId="1" xfId="0" applyFont="1" applyBorder="1" applyAlignment="1">
      <alignment horizontal="right"/>
    </xf>
    <xf numFmtId="0" fontId="5" fillId="0" borderId="1" xfId="0" applyFont="1" applyBorder="1" applyAlignment="1">
      <alignment horizontal="left"/>
    </xf>
    <xf numFmtId="2" fontId="5" fillId="0" borderId="1" xfId="0" applyNumberFormat="1" applyFont="1" applyBorder="1"/>
    <xf numFmtId="0" fontId="24" fillId="0" borderId="1" xfId="0" applyFont="1" applyBorder="1"/>
    <xf numFmtId="0" fontId="24" fillId="0" borderId="1" xfId="0" applyFont="1" applyBorder="1" applyAlignment="1">
      <alignment horizontal="left"/>
    </xf>
    <xf numFmtId="0" fontId="16" fillId="0" borderId="1" xfId="0" applyFont="1" applyBorder="1" applyAlignment="1">
      <alignment vertical="center"/>
    </xf>
    <xf numFmtId="166" fontId="16" fillId="0" borderId="1" xfId="0" applyNumberFormat="1" applyFont="1" applyBorder="1" applyAlignment="1">
      <alignment vertical="center"/>
    </xf>
    <xf numFmtId="0" fontId="16" fillId="0" borderId="1" xfId="0" applyFont="1" applyBorder="1" applyAlignment="1">
      <alignment horizontal="center" vertical="center"/>
    </xf>
    <xf numFmtId="0" fontId="14" fillId="0" borderId="1" xfId="0" applyFont="1" applyBorder="1" applyAlignment="1">
      <alignment horizontal="right" vertical="center"/>
    </xf>
    <xf numFmtId="0" fontId="16" fillId="3" borderId="1" xfId="0" applyFont="1" applyFill="1" applyBorder="1" applyAlignment="1">
      <alignment horizontal="right" vertical="center"/>
    </xf>
    <xf numFmtId="0" fontId="29" fillId="3" borderId="1" xfId="0" applyFont="1" applyFill="1" applyBorder="1" applyAlignment="1">
      <alignment horizontal="center" vertical="center"/>
    </xf>
    <xf numFmtId="0" fontId="5" fillId="3" borderId="1" xfId="0" applyFont="1" applyFill="1" applyBorder="1" applyAlignment="1">
      <alignment horizontal="justify" vertical="top" wrapText="1"/>
    </xf>
    <xf numFmtId="0" fontId="14" fillId="3" borderId="1" xfId="0" applyFont="1" applyFill="1" applyBorder="1" applyAlignment="1">
      <alignment horizontal="right" vertical="top"/>
    </xf>
    <xf numFmtId="0" fontId="22" fillId="3" borderId="1" xfId="0" applyFont="1" applyFill="1" applyBorder="1" applyAlignment="1">
      <alignment horizontal="left" vertical="top" wrapText="1"/>
    </xf>
    <xf numFmtId="0" fontId="14" fillId="3" borderId="1" xfId="0" applyFont="1" applyFill="1" applyBorder="1" applyAlignment="1">
      <alignment horizontal="left" vertical="top"/>
    </xf>
    <xf numFmtId="0" fontId="14" fillId="3" borderId="1" xfId="0" applyFont="1" applyFill="1" applyBorder="1" applyAlignment="1">
      <alignment horizontal="right" vertical="center"/>
    </xf>
    <xf numFmtId="0" fontId="5" fillId="3" borderId="1" xfId="0" applyFont="1" applyFill="1" applyBorder="1" applyAlignment="1">
      <alignment horizontal="right" vertical="top"/>
    </xf>
    <xf numFmtId="0" fontId="5" fillId="3" borderId="1" xfId="0" applyFont="1" applyFill="1" applyBorder="1" applyAlignment="1">
      <alignment horizontal="left" vertical="top"/>
    </xf>
    <xf numFmtId="0" fontId="25" fillId="3" borderId="1" xfId="0" applyFont="1" applyFill="1" applyBorder="1" applyAlignment="1">
      <alignment horizontal="left" vertical="center" wrapText="1"/>
    </xf>
    <xf numFmtId="0" fontId="10" fillId="3" borderId="1" xfId="0" applyFont="1" applyFill="1" applyBorder="1" applyAlignment="1">
      <alignment horizontal="center" vertical="center"/>
    </xf>
    <xf numFmtId="0" fontId="14" fillId="0" borderId="1" xfId="0" applyFont="1" applyBorder="1" applyAlignment="1">
      <alignment horizontal="center" vertical="center" wrapText="1"/>
    </xf>
    <xf numFmtId="0" fontId="6" fillId="4" borderId="1" xfId="0" applyFont="1" applyFill="1"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2" fontId="24" fillId="0" borderId="1" xfId="0" applyNumberFormat="1" applyFont="1" applyBorder="1"/>
    <xf numFmtId="0" fontId="7" fillId="0" borderId="0" xfId="0" applyFont="1"/>
    <xf numFmtId="168" fontId="1" fillId="0" borderId="1" xfId="0" applyNumberFormat="1" applyFont="1" applyBorder="1" applyAlignment="1">
      <alignment horizontal="center" vertical="center" wrapText="1"/>
    </xf>
    <xf numFmtId="169" fontId="1" fillId="0" borderId="1" xfId="0" applyNumberFormat="1" applyFont="1" applyBorder="1" applyAlignment="1">
      <alignment horizontal="right" vertical="center"/>
    </xf>
    <xf numFmtId="168" fontId="1" fillId="0" borderId="1" xfId="0" applyNumberFormat="1" applyFont="1" applyBorder="1" applyAlignment="1">
      <alignment vertical="top"/>
    </xf>
    <xf numFmtId="168" fontId="1" fillId="0" borderId="1" xfId="0" applyNumberFormat="1" applyFont="1" applyBorder="1" applyAlignment="1">
      <alignment horizontal="right" vertical="center"/>
    </xf>
    <xf numFmtId="168" fontId="1" fillId="0" borderId="1" xfId="0" applyNumberFormat="1" applyFont="1" applyBorder="1" applyAlignment="1">
      <alignment horizontal="center" vertical="top" wrapText="1"/>
    </xf>
    <xf numFmtId="0" fontId="1" fillId="0" borderId="1" xfId="0" applyFont="1" applyBorder="1" applyAlignment="1">
      <alignment horizontal="center" vertical="center" wrapText="1"/>
    </xf>
    <xf numFmtId="169" fontId="1" fillId="0" borderId="1" xfId="0" applyNumberFormat="1" applyFont="1" applyBorder="1" applyAlignment="1">
      <alignment horizontal="center" vertical="center"/>
    </xf>
    <xf numFmtId="168" fontId="1" fillId="0" borderId="1" xfId="0" applyNumberFormat="1" applyFont="1" applyBorder="1" applyAlignment="1">
      <alignment horizontal="center" vertical="center"/>
    </xf>
    <xf numFmtId="170" fontId="1" fillId="0" borderId="1" xfId="0" applyNumberFormat="1" applyFont="1" applyBorder="1" applyAlignment="1">
      <alignment horizontal="center" vertical="center"/>
    </xf>
    <xf numFmtId="168" fontId="36" fillId="0" borderId="1" xfId="0" applyNumberFormat="1" applyFont="1" applyBorder="1" applyAlignment="1">
      <alignment horizontal="center" vertical="center" wrapText="1"/>
    </xf>
    <xf numFmtId="0" fontId="37" fillId="3" borderId="1" xfId="0" applyFont="1" applyFill="1" applyBorder="1" applyAlignment="1">
      <alignment horizontal="center" vertical="center" wrapText="1"/>
    </xf>
    <xf numFmtId="0" fontId="38" fillId="0" borderId="3" xfId="0" applyFont="1" applyBorder="1" applyAlignment="1">
      <alignment horizontal="center" vertical="center" wrapText="1"/>
    </xf>
    <xf numFmtId="0" fontId="38" fillId="0" borderId="4" xfId="0" applyFont="1" applyBorder="1" applyAlignment="1">
      <alignment horizontal="center" vertical="center" wrapText="1"/>
    </xf>
    <xf numFmtId="0" fontId="3" fillId="0" borderId="1" xfId="0" applyFont="1" applyBorder="1" applyAlignment="1">
      <alignment vertical="top" wrapText="1"/>
    </xf>
    <xf numFmtId="0" fontId="3" fillId="0" borderId="1" xfId="0" applyFont="1" applyBorder="1" applyAlignment="1">
      <alignment vertical="top"/>
    </xf>
    <xf numFmtId="0" fontId="5" fillId="0" borderId="1" xfId="0" applyFont="1" applyBorder="1" applyAlignment="1">
      <alignment vertical="top" wrapText="1"/>
    </xf>
    <xf numFmtId="0" fontId="35" fillId="0" borderId="1" xfId="0" applyFont="1" applyBorder="1" applyAlignment="1">
      <alignment vertical="top" wrapText="1"/>
    </xf>
    <xf numFmtId="170" fontId="7" fillId="0" borderId="0" xfId="0" applyNumberFormat="1" applyFont="1"/>
    <xf numFmtId="168" fontId="36" fillId="0" borderId="1" xfId="0" applyNumberFormat="1" applyFont="1" applyBorder="1" applyAlignment="1">
      <alignment horizontal="center" vertical="center"/>
    </xf>
    <xf numFmtId="168" fontId="35" fillId="0" borderId="1" xfId="0" applyNumberFormat="1" applyFont="1" applyBorder="1" applyAlignment="1">
      <alignment horizontal="center" vertical="center"/>
    </xf>
    <xf numFmtId="0" fontId="5" fillId="0" borderId="1" xfId="2" applyFont="1" applyBorder="1" applyAlignment="1">
      <alignment vertical="center"/>
    </xf>
    <xf numFmtId="0" fontId="5" fillId="0" borderId="1" xfId="2" applyFont="1" applyBorder="1" applyAlignment="1">
      <alignment horizontal="right" vertical="center"/>
    </xf>
    <xf numFmtId="2" fontId="5" fillId="0" borderId="1" xfId="2" applyNumberFormat="1" applyFont="1" applyBorder="1" applyAlignment="1">
      <alignment horizontal="right" vertical="center"/>
    </xf>
    <xf numFmtId="0" fontId="5" fillId="0" borderId="1" xfId="2" applyFont="1" applyBorder="1"/>
    <xf numFmtId="0" fontId="5" fillId="0" borderId="1" xfId="2" applyFont="1" applyBorder="1" applyAlignment="1">
      <alignment horizontal="center" vertical="center"/>
    </xf>
    <xf numFmtId="2" fontId="5" fillId="0" borderId="1" xfId="2" applyNumberFormat="1" applyFont="1" applyBorder="1" applyAlignment="1">
      <alignment vertical="center"/>
    </xf>
    <xf numFmtId="0" fontId="5" fillId="0" borderId="1" xfId="2" quotePrefix="1" applyFont="1" applyBorder="1" applyAlignment="1">
      <alignment vertical="center"/>
    </xf>
    <xf numFmtId="0" fontId="5" fillId="0" borderId="1" xfId="2" applyFont="1" applyBorder="1" applyAlignment="1">
      <alignment horizontal="left" vertical="center"/>
    </xf>
    <xf numFmtId="0" fontId="5" fillId="0" borderId="1" xfId="2" quotePrefix="1" applyFont="1" applyBorder="1" applyAlignment="1">
      <alignment horizontal="center" vertical="center"/>
    </xf>
    <xf numFmtId="2" fontId="5" fillId="0" borderId="1" xfId="2" quotePrefix="1" applyNumberFormat="1" applyFont="1" applyBorder="1" applyAlignment="1">
      <alignment vertical="center"/>
    </xf>
    <xf numFmtId="0" fontId="32" fillId="0" borderId="1" xfId="2" applyFont="1" applyBorder="1" applyAlignment="1">
      <alignment vertical="center"/>
    </xf>
    <xf numFmtId="0" fontId="22" fillId="0" borderId="1" xfId="2" quotePrefix="1" applyFont="1" applyBorder="1" applyAlignment="1">
      <alignment vertical="center"/>
    </xf>
    <xf numFmtId="0" fontId="5" fillId="0" borderId="1" xfId="2" quotePrefix="1" applyFont="1" applyBorder="1" applyAlignment="1">
      <alignment horizontal="left" vertical="center"/>
    </xf>
    <xf numFmtId="2" fontId="22" fillId="0" borderId="1" xfId="2" applyNumberFormat="1" applyFont="1" applyBorder="1" applyAlignment="1">
      <alignment vertical="center"/>
    </xf>
    <xf numFmtId="0" fontId="22" fillId="0" borderId="1" xfId="2" applyFont="1" applyBorder="1" applyAlignment="1">
      <alignment vertical="center"/>
    </xf>
    <xf numFmtId="0" fontId="31" fillId="0" borderId="1" xfId="2" applyFont="1" applyBorder="1" applyAlignment="1">
      <alignment horizontal="center" vertical="center"/>
    </xf>
    <xf numFmtId="2" fontId="5" fillId="0" borderId="1" xfId="2" applyNumberFormat="1" applyFont="1" applyBorder="1" applyAlignment="1">
      <alignment horizontal="center" vertical="center"/>
    </xf>
    <xf numFmtId="2" fontId="31" fillId="0" borderId="1" xfId="2" applyNumberFormat="1" applyFont="1" applyBorder="1" applyAlignment="1">
      <alignment horizontal="right" vertical="center"/>
    </xf>
    <xf numFmtId="2" fontId="31" fillId="0" borderId="1" xfId="2" applyNumberFormat="1" applyFont="1" applyBorder="1" applyAlignment="1">
      <alignment vertical="center"/>
    </xf>
    <xf numFmtId="0" fontId="22" fillId="0" borderId="1" xfId="2" applyFont="1" applyBorder="1" applyAlignment="1">
      <alignment horizontal="center" vertical="center"/>
    </xf>
    <xf numFmtId="2" fontId="5" fillId="0" borderId="1" xfId="2" applyNumberFormat="1" applyFont="1" applyBorder="1"/>
    <xf numFmtId="0" fontId="5" fillId="0" borderId="1" xfId="2" applyFont="1" applyBorder="1" applyAlignment="1">
      <alignment horizontal="right"/>
    </xf>
    <xf numFmtId="2" fontId="22" fillId="0" borderId="1" xfId="2" quotePrefix="1" applyNumberFormat="1" applyFont="1" applyBorder="1" applyAlignment="1">
      <alignment horizontal="left" vertical="center"/>
    </xf>
    <xf numFmtId="0" fontId="20" fillId="0" borderId="13" xfId="2" applyFont="1" applyBorder="1"/>
    <xf numFmtId="0" fontId="20" fillId="0" borderId="14" xfId="2" applyFont="1" applyBorder="1"/>
    <xf numFmtId="0" fontId="20" fillId="0" borderId="15" xfId="2" applyFont="1" applyBorder="1"/>
    <xf numFmtId="0" fontId="43" fillId="0" borderId="0" xfId="2" applyFont="1"/>
    <xf numFmtId="0" fontId="42" fillId="0" borderId="20" xfId="2" applyFont="1" applyBorder="1" applyAlignment="1">
      <alignment horizontal="center" vertical="center"/>
    </xf>
    <xf numFmtId="0" fontId="42" fillId="0" borderId="1" xfId="2" applyFont="1" applyBorder="1" applyAlignment="1">
      <alignment horizontal="center" vertical="top"/>
    </xf>
    <xf numFmtId="0" fontId="43" fillId="0" borderId="1" xfId="0" applyFont="1" applyBorder="1" applyAlignment="1">
      <alignment vertical="top" wrapText="1"/>
    </xf>
    <xf numFmtId="2" fontId="43" fillId="0" borderId="1" xfId="2" applyNumberFormat="1" applyFont="1" applyBorder="1"/>
    <xf numFmtId="166" fontId="43" fillId="0" borderId="0" xfId="2" applyNumberFormat="1" applyFont="1"/>
    <xf numFmtId="0" fontId="45" fillId="0" borderId="1" xfId="2" applyFont="1" applyBorder="1"/>
    <xf numFmtId="0" fontId="43" fillId="0" borderId="1" xfId="2" applyFont="1" applyBorder="1" applyAlignment="1">
      <alignment horizontal="center" vertical="center"/>
    </xf>
    <xf numFmtId="1" fontId="43" fillId="0" borderId="1" xfId="2" applyNumberFormat="1" applyFont="1" applyBorder="1"/>
    <xf numFmtId="2" fontId="43" fillId="0" borderId="2" xfId="2" applyNumberFormat="1" applyFont="1" applyBorder="1"/>
    <xf numFmtId="2" fontId="43" fillId="0" borderId="1" xfId="0" applyNumberFormat="1" applyFont="1" applyBorder="1" applyAlignment="1">
      <alignment vertical="top" wrapText="1"/>
    </xf>
    <xf numFmtId="0" fontId="43" fillId="0" borderId="1" xfId="2" applyFont="1" applyBorder="1"/>
    <xf numFmtId="2" fontId="42" fillId="0" borderId="1" xfId="2" applyNumberFormat="1" applyFont="1" applyBorder="1"/>
    <xf numFmtId="0" fontId="45" fillId="0" borderId="1" xfId="0" applyFont="1" applyBorder="1" applyAlignment="1">
      <alignment vertical="top" wrapText="1"/>
    </xf>
    <xf numFmtId="0" fontId="45" fillId="0" borderId="1" xfId="0" applyFont="1" applyBorder="1" applyAlignment="1">
      <alignment horizontal="left" vertical="top" wrapText="1"/>
    </xf>
    <xf numFmtId="0" fontId="45" fillId="0" borderId="2" xfId="0" applyFont="1" applyBorder="1" applyAlignment="1">
      <alignment vertical="top" wrapText="1"/>
    </xf>
    <xf numFmtId="1" fontId="45" fillId="0" borderId="1" xfId="2" applyNumberFormat="1" applyFont="1" applyBorder="1"/>
    <xf numFmtId="2" fontId="45" fillId="0" borderId="1" xfId="2" applyNumberFormat="1" applyFont="1" applyBorder="1"/>
    <xf numFmtId="0" fontId="45" fillId="0" borderId="1" xfId="0" applyFont="1" applyBorder="1" applyAlignment="1">
      <alignment horizontal="center" vertical="center" wrapText="1"/>
    </xf>
    <xf numFmtId="2" fontId="47" fillId="0" borderId="1" xfId="0" applyNumberFormat="1" applyFont="1" applyBorder="1" applyAlignment="1">
      <alignment vertical="top" wrapText="1"/>
    </xf>
    <xf numFmtId="0" fontId="43" fillId="0" borderId="0" xfId="2" applyFont="1" applyAlignment="1">
      <alignment wrapText="1"/>
    </xf>
    <xf numFmtId="1" fontId="43" fillId="0" borderId="0" xfId="2" applyNumberFormat="1" applyFont="1"/>
    <xf numFmtId="2" fontId="43" fillId="0" borderId="0" xfId="2" applyNumberFormat="1" applyFont="1"/>
    <xf numFmtId="0" fontId="42" fillId="0" borderId="0" xfId="2" applyFont="1"/>
    <xf numFmtId="0" fontId="43" fillId="0" borderId="0" xfId="2" applyFont="1" applyAlignment="1">
      <alignment horizontal="center" vertical="center"/>
    </xf>
    <xf numFmtId="2" fontId="48" fillId="0" borderId="0" xfId="2" applyNumberFormat="1" applyFont="1"/>
    <xf numFmtId="0" fontId="43" fillId="0" borderId="0" xfId="0" applyFont="1"/>
    <xf numFmtId="2" fontId="43" fillId="0" borderId="0" xfId="0" applyNumberFormat="1" applyFont="1"/>
    <xf numFmtId="2" fontId="43" fillId="0" borderId="0" xfId="0" applyNumberFormat="1" applyFont="1" applyAlignment="1">
      <alignment horizontal="right" vertical="center"/>
    </xf>
    <xf numFmtId="2" fontId="48" fillId="0" borderId="0" xfId="2" applyNumberFormat="1" applyFont="1" applyAlignment="1">
      <alignment horizontal="left"/>
    </xf>
    <xf numFmtId="172" fontId="48" fillId="0" borderId="0" xfId="0" applyNumberFormat="1" applyFont="1"/>
    <xf numFmtId="0" fontId="48" fillId="0" borderId="0" xfId="2" applyFont="1"/>
    <xf numFmtId="0" fontId="48" fillId="0" borderId="0" xfId="2" applyFont="1" applyAlignment="1">
      <alignment horizontal="right"/>
    </xf>
    <xf numFmtId="0" fontId="42" fillId="0" borderId="0" xfId="0" applyFont="1" applyAlignment="1">
      <alignment wrapText="1"/>
    </xf>
    <xf numFmtId="0" fontId="50" fillId="0" borderId="0" xfId="0" applyFont="1" applyAlignment="1">
      <alignment vertical="center"/>
    </xf>
    <xf numFmtId="0" fontId="50" fillId="0" borderId="0" xfId="0" applyFont="1"/>
    <xf numFmtId="0" fontId="52" fillId="6" borderId="1" xfId="0" applyFont="1" applyFill="1" applyBorder="1" applyAlignment="1">
      <alignment horizontal="center"/>
    </xf>
    <xf numFmtId="0" fontId="50" fillId="0" borderId="1" xfId="0" applyFont="1" applyBorder="1" applyAlignment="1">
      <alignment horizontal="center" vertical="center"/>
    </xf>
    <xf numFmtId="166" fontId="50" fillId="0" borderId="6" xfId="0" applyNumberFormat="1" applyFont="1" applyBorder="1" applyAlignment="1">
      <alignment horizontal="center"/>
    </xf>
    <xf numFmtId="166" fontId="50" fillId="0" borderId="1" xfId="0" applyNumberFormat="1" applyFont="1" applyBorder="1" applyAlignment="1">
      <alignment horizontal="center"/>
    </xf>
    <xf numFmtId="0" fontId="50" fillId="0" borderId="6" xfId="0" applyFont="1" applyBorder="1" applyAlignment="1">
      <alignment horizontal="center"/>
    </xf>
    <xf numFmtId="166" fontId="50" fillId="0" borderId="0" xfId="0" applyNumberFormat="1" applyFont="1"/>
    <xf numFmtId="0" fontId="50" fillId="0" borderId="1" xfId="0" applyFont="1" applyBorder="1" applyAlignment="1">
      <alignment horizontal="center"/>
    </xf>
    <xf numFmtId="0" fontId="50" fillId="0" borderId="1" xfId="0" applyFont="1" applyBorder="1" applyAlignment="1">
      <alignment horizontal="center" vertical="center" wrapText="1"/>
    </xf>
    <xf numFmtId="0" fontId="50" fillId="0" borderId="5" xfId="0" applyFont="1" applyBorder="1" applyAlignment="1">
      <alignment horizontal="center"/>
    </xf>
    <xf numFmtId="166" fontId="50" fillId="0" borderId="5" xfId="0" applyNumberFormat="1" applyFont="1" applyBorder="1" applyAlignment="1">
      <alignment horizontal="center"/>
    </xf>
    <xf numFmtId="0" fontId="50" fillId="0" borderId="0" xfId="0" applyFont="1" applyAlignment="1">
      <alignment horizontal="center"/>
    </xf>
    <xf numFmtId="0" fontId="53" fillId="0" borderId="1" xfId="0" applyFont="1" applyBorder="1" applyAlignment="1">
      <alignment horizontal="center" vertical="center"/>
    </xf>
    <xf numFmtId="0" fontId="53" fillId="0" borderId="0" xfId="0" applyFont="1" applyAlignment="1">
      <alignment vertical="center"/>
    </xf>
    <xf numFmtId="0" fontId="52" fillId="5" borderId="3" xfId="0" applyFont="1" applyFill="1" applyBorder="1" applyAlignment="1">
      <alignment horizontal="center" vertical="center"/>
    </xf>
    <xf numFmtId="0" fontId="52" fillId="5" borderId="4" xfId="0" applyFont="1" applyFill="1" applyBorder="1" applyAlignment="1">
      <alignment horizontal="center" vertical="center"/>
    </xf>
    <xf numFmtId="0" fontId="51" fillId="0" borderId="1" xfId="0" applyFont="1" applyBorder="1" applyAlignment="1">
      <alignment horizontal="center" vertical="center"/>
    </xf>
    <xf numFmtId="0" fontId="50" fillId="2" borderId="0" xfId="0" applyFont="1" applyFill="1" applyAlignment="1">
      <alignment horizontal="center"/>
    </xf>
    <xf numFmtId="2" fontId="50" fillId="0" borderId="0" xfId="0" applyNumberFormat="1" applyFont="1"/>
    <xf numFmtId="9" fontId="53" fillId="0" borderId="0" xfId="0" applyNumberFormat="1" applyFont="1" applyAlignment="1">
      <alignment vertical="center"/>
    </xf>
    <xf numFmtId="9" fontId="50" fillId="0" borderId="0" xfId="0" applyNumberFormat="1" applyFont="1"/>
    <xf numFmtId="0" fontId="51" fillId="0" borderId="0" xfId="0" applyFont="1"/>
    <xf numFmtId="0" fontId="54" fillId="0" borderId="0" xfId="0" applyFont="1"/>
    <xf numFmtId="166" fontId="50" fillId="7" borderId="0" xfId="0" applyNumberFormat="1" applyFont="1" applyFill="1"/>
    <xf numFmtId="0" fontId="50" fillId="7" borderId="0" xfId="0" applyFont="1" applyFill="1"/>
    <xf numFmtId="49" fontId="57" fillId="0" borderId="1" xfId="3" applyNumberFormat="1" applyFont="1" applyBorder="1" applyAlignment="1" applyProtection="1">
      <alignment horizontal="center" vertical="center"/>
    </xf>
    <xf numFmtId="172" fontId="62" fillId="2" borderId="1" xfId="24" applyNumberFormat="1" applyFont="1" applyFill="1" applyBorder="1" applyAlignment="1" applyProtection="1">
      <alignment horizontal="center" vertical="center"/>
      <protection locked="0"/>
    </xf>
    <xf numFmtId="49" fontId="57" fillId="0" borderId="0" xfId="3" applyNumberFormat="1" applyFont="1" applyBorder="1" applyAlignment="1" applyProtection="1">
      <alignment horizontal="center" vertical="center"/>
    </xf>
    <xf numFmtId="0" fontId="59" fillId="0" borderId="1" xfId="0" applyFont="1" applyBorder="1" applyAlignment="1" applyProtection="1">
      <alignment horizontal="center" vertical="center" wrapText="1"/>
    </xf>
    <xf numFmtId="0" fontId="62" fillId="0" borderId="1" xfId="24" applyFont="1" applyBorder="1" applyAlignment="1" applyProtection="1">
      <alignment horizontal="center" vertical="center"/>
    </xf>
    <xf numFmtId="0" fontId="60" fillId="0" borderId="0" xfId="0" applyFont="1" applyAlignment="1" applyProtection="1">
      <alignment horizontal="justify" vertical="center" wrapText="1"/>
    </xf>
    <xf numFmtId="172" fontId="62" fillId="0" borderId="1" xfId="24" applyNumberFormat="1" applyFont="1" applyBorder="1" applyAlignment="1" applyProtection="1">
      <alignment horizontal="center" vertical="center"/>
    </xf>
    <xf numFmtId="0" fontId="57" fillId="0" borderId="0" xfId="24" applyFont="1" applyAlignment="1" applyProtection="1">
      <alignment horizontal="center" vertical="center" wrapText="1"/>
    </xf>
    <xf numFmtId="172" fontId="62" fillId="0" borderId="0" xfId="24" applyNumberFormat="1" applyFont="1" applyAlignment="1" applyProtection="1">
      <alignment horizontal="center" vertical="center"/>
    </xf>
    <xf numFmtId="171" fontId="57" fillId="0" borderId="8" xfId="24" applyNumberFormat="1" applyFont="1" applyBorder="1" applyAlignment="1" applyProtection="1">
      <alignment horizontal="right"/>
    </xf>
    <xf numFmtId="0" fontId="62" fillId="0" borderId="16" xfId="24" applyFont="1" applyBorder="1" applyAlignment="1" applyProtection="1">
      <alignment horizontal="center" vertical="center"/>
    </xf>
    <xf numFmtId="0" fontId="63" fillId="0" borderId="8" xfId="24" applyFont="1" applyBorder="1" applyAlignment="1" applyProtection="1">
      <alignment vertical="center"/>
    </xf>
    <xf numFmtId="0" fontId="64" fillId="0" borderId="8" xfId="0" applyFont="1" applyBorder="1" applyProtection="1"/>
    <xf numFmtId="0" fontId="62" fillId="0" borderId="23" xfId="24" applyFont="1" applyBorder="1" applyAlignment="1" applyProtection="1">
      <alignment horizontal="center" vertical="center"/>
    </xf>
    <xf numFmtId="0" fontId="64" fillId="0" borderId="24" xfId="0" applyFont="1" applyBorder="1" applyProtection="1"/>
    <xf numFmtId="0" fontId="57" fillId="0" borderId="1" xfId="24" applyFont="1" applyBorder="1" applyAlignment="1" applyProtection="1">
      <alignment horizontal="center" vertical="center" wrapText="1"/>
    </xf>
    <xf numFmtId="0" fontId="71" fillId="3" borderId="0" xfId="0" applyFont="1" applyFill="1" applyAlignment="1">
      <alignment horizontal="center" vertical="center" wrapText="1"/>
    </xf>
    <xf numFmtId="0" fontId="71" fillId="3" borderId="0" xfId="0" applyFont="1" applyFill="1" applyAlignment="1">
      <alignment horizontal="center" vertical="top" wrapText="1"/>
    </xf>
    <xf numFmtId="0" fontId="71" fillId="0" borderId="0" xfId="0" applyFont="1" applyAlignment="1">
      <alignment horizontal="center" vertical="center" wrapText="1"/>
    </xf>
    <xf numFmtId="0" fontId="69" fillId="3" borderId="0" xfId="0" applyFont="1" applyFill="1" applyAlignment="1">
      <alignment horizontal="center" vertical="center" wrapText="1"/>
    </xf>
    <xf numFmtId="1" fontId="71" fillId="0" borderId="0" xfId="0" applyNumberFormat="1" applyFont="1" applyAlignment="1">
      <alignment horizontal="center" vertical="center" wrapText="1"/>
    </xf>
    <xf numFmtId="0" fontId="72" fillId="3" borderId="0" xfId="0" applyFont="1" applyFill="1" applyAlignment="1">
      <alignment horizontal="justify" vertical="top" wrapText="1"/>
    </xf>
    <xf numFmtId="1" fontId="71" fillId="3" borderId="0" xfId="0" applyNumberFormat="1" applyFont="1" applyFill="1" applyAlignment="1">
      <alignment horizontal="center" vertical="center" wrapText="1"/>
    </xf>
    <xf numFmtId="0" fontId="62" fillId="9" borderId="1" xfId="24" applyNumberFormat="1" applyFont="1" applyFill="1" applyBorder="1" applyAlignment="1" applyProtection="1">
      <alignment horizontal="center" vertical="center"/>
      <protection locked="0"/>
    </xf>
    <xf numFmtId="171" fontId="57" fillId="0" borderId="1" xfId="3" applyNumberFormat="1" applyFont="1" applyBorder="1" applyAlignment="1" applyProtection="1">
      <alignment horizontal="center" vertical="center"/>
    </xf>
    <xf numFmtId="171" fontId="57" fillId="0" borderId="1" xfId="24" applyNumberFormat="1" applyFont="1" applyBorder="1" applyAlignment="1" applyProtection="1">
      <alignment horizontal="right" vertical="center"/>
    </xf>
    <xf numFmtId="0" fontId="70" fillId="0" borderId="0" xfId="0" applyFont="1" applyAlignment="1">
      <alignment vertical="center" wrapText="1"/>
    </xf>
    <xf numFmtId="0" fontId="68" fillId="0" borderId="1" xfId="0" applyFont="1" applyBorder="1" applyAlignment="1" applyProtection="1">
      <alignment vertical="center" wrapText="1"/>
      <protection hidden="1"/>
    </xf>
    <xf numFmtId="0" fontId="67" fillId="0" borderId="1" xfId="0" applyFont="1" applyBorder="1" applyAlignment="1" applyProtection="1">
      <alignment vertical="center" wrapText="1"/>
      <protection hidden="1"/>
    </xf>
    <xf numFmtId="171" fontId="71" fillId="3" borderId="0" xfId="3" applyNumberFormat="1" applyFont="1" applyFill="1" applyAlignment="1">
      <alignment horizontal="center" vertical="center" wrapText="1"/>
    </xf>
    <xf numFmtId="0" fontId="77" fillId="10" borderId="0" xfId="0" applyFont="1" applyFill="1" applyAlignment="1">
      <alignment horizontal="center" vertical="center" wrapText="1"/>
    </xf>
    <xf numFmtId="174" fontId="71" fillId="3" borderId="0" xfId="0" applyNumberFormat="1" applyFont="1" applyFill="1" applyAlignment="1">
      <alignment horizontal="center" vertical="center" wrapText="1"/>
    </xf>
    <xf numFmtId="0" fontId="69" fillId="5" borderId="1" xfId="0" applyFont="1" applyFill="1" applyBorder="1" applyAlignment="1" applyProtection="1">
      <alignment vertical="center" wrapText="1"/>
    </xf>
    <xf numFmtId="171" fontId="69" fillId="5" borderId="1" xfId="3" applyNumberFormat="1" applyFont="1" applyFill="1" applyBorder="1" applyAlignment="1" applyProtection="1">
      <alignment vertical="center" wrapText="1"/>
    </xf>
    <xf numFmtId="1" fontId="67" fillId="0" borderId="1" xfId="0" applyNumberFormat="1" applyFont="1" applyBorder="1" applyAlignment="1" applyProtection="1">
      <alignment horizontal="center" vertical="center" wrapText="1"/>
    </xf>
    <xf numFmtId="0" fontId="70" fillId="0" borderId="1" xfId="0" applyFont="1" applyBorder="1" applyAlignment="1" applyProtection="1">
      <alignment vertical="center" wrapText="1"/>
    </xf>
    <xf numFmtId="0" fontId="70" fillId="0" borderId="1" xfId="0" applyFont="1" applyBorder="1" applyAlignment="1" applyProtection="1">
      <alignment vertical="top" wrapText="1"/>
    </xf>
    <xf numFmtId="171" fontId="70" fillId="0" borderId="1" xfId="3" applyNumberFormat="1" applyFont="1" applyBorder="1" applyAlignment="1" applyProtection="1">
      <alignment vertical="top" wrapText="1"/>
    </xf>
    <xf numFmtId="174" fontId="71" fillId="3" borderId="1" xfId="0" applyNumberFormat="1" applyFont="1" applyFill="1" applyBorder="1" applyAlignment="1" applyProtection="1">
      <alignment horizontal="center" vertical="center" wrapText="1"/>
    </xf>
    <xf numFmtId="0" fontId="70" fillId="0" borderId="1" xfId="0" applyFont="1" applyBorder="1" applyAlignment="1" applyProtection="1">
      <alignment horizontal="justify" vertical="center" wrapText="1"/>
    </xf>
    <xf numFmtId="0" fontId="71" fillId="0" borderId="1" xfId="0" applyFont="1" applyBorder="1" applyAlignment="1" applyProtection="1">
      <alignment horizontal="center" vertical="center" wrapText="1"/>
    </xf>
    <xf numFmtId="1" fontId="71" fillId="0" borderId="1" xfId="0" applyNumberFormat="1" applyFont="1" applyBorder="1" applyAlignment="1" applyProtection="1">
      <alignment horizontal="center" vertical="center" wrapText="1"/>
    </xf>
    <xf numFmtId="171" fontId="71" fillId="0" borderId="1" xfId="3" applyNumberFormat="1" applyFont="1" applyBorder="1" applyAlignment="1" applyProtection="1">
      <alignment horizontal="center" vertical="center" wrapText="1"/>
    </xf>
    <xf numFmtId="174" fontId="69" fillId="0" borderId="1" xfId="0" applyNumberFormat="1" applyFont="1" applyBorder="1" applyAlignment="1" applyProtection="1">
      <alignment horizontal="center" vertical="center" wrapText="1" shrinkToFit="1"/>
    </xf>
    <xf numFmtId="0" fontId="72" fillId="0" borderId="1" xfId="0" applyFont="1" applyBorder="1" applyAlignment="1" applyProtection="1">
      <alignment horizontal="justify" vertical="center" wrapText="1"/>
    </xf>
    <xf numFmtId="166" fontId="71" fillId="0" borderId="1" xfId="0" applyNumberFormat="1" applyFont="1" applyFill="1" applyBorder="1" applyAlignment="1" applyProtection="1">
      <alignment horizontal="center" vertical="center" wrapText="1"/>
    </xf>
    <xf numFmtId="1" fontId="71" fillId="0" borderId="1" xfId="0" applyNumberFormat="1" applyFont="1" applyFill="1" applyBorder="1" applyAlignment="1" applyProtection="1">
      <alignment horizontal="center" vertical="center" wrapText="1"/>
    </xf>
    <xf numFmtId="171" fontId="71" fillId="0" borderId="1" xfId="3" applyNumberFormat="1" applyFont="1" applyFill="1" applyBorder="1" applyAlignment="1" applyProtection="1">
      <alignment horizontal="center" vertical="center" wrapText="1"/>
    </xf>
    <xf numFmtId="2" fontId="71" fillId="0" borderId="1" xfId="0" applyNumberFormat="1" applyFont="1" applyFill="1" applyBorder="1" applyAlignment="1" applyProtection="1">
      <alignment horizontal="center" vertical="center" wrapText="1"/>
    </xf>
    <xf numFmtId="174" fontId="69" fillId="0" borderId="1" xfId="0" applyNumberFormat="1" applyFont="1" applyBorder="1" applyAlignment="1" applyProtection="1">
      <alignment vertical="center" wrapText="1" shrinkToFit="1"/>
    </xf>
    <xf numFmtId="1" fontId="68" fillId="0" borderId="1" xfId="0" applyNumberFormat="1" applyFont="1" applyFill="1" applyBorder="1" applyAlignment="1" applyProtection="1">
      <alignment horizontal="center" vertical="center" wrapText="1"/>
    </xf>
    <xf numFmtId="2" fontId="68" fillId="0" borderId="1" xfId="0" applyNumberFormat="1" applyFont="1" applyFill="1" applyBorder="1" applyAlignment="1" applyProtection="1">
      <alignment horizontal="center" vertical="center" wrapText="1"/>
    </xf>
    <xf numFmtId="0" fontId="72" fillId="0" borderId="1" xfId="0" applyFont="1" applyFill="1" applyBorder="1" applyAlignment="1" applyProtection="1">
      <alignment horizontal="justify" vertical="center" wrapText="1"/>
    </xf>
    <xf numFmtId="0" fontId="71" fillId="0" borderId="1" xfId="0" applyFont="1" applyFill="1" applyBorder="1" applyAlignment="1" applyProtection="1">
      <alignment horizontal="center" vertical="center" wrapText="1"/>
    </xf>
    <xf numFmtId="0" fontId="72" fillId="0" borderId="1" xfId="0" applyFont="1" applyBorder="1" applyAlignment="1" applyProtection="1">
      <alignment horizontal="left" vertical="center" wrapText="1"/>
    </xf>
    <xf numFmtId="2" fontId="69" fillId="0" borderId="1" xfId="0" applyNumberFormat="1" applyFont="1" applyBorder="1" applyAlignment="1" applyProtection="1">
      <alignment horizontal="center" vertical="center" wrapText="1" shrinkToFit="1"/>
    </xf>
    <xf numFmtId="0" fontId="72" fillId="0" borderId="1" xfId="0" applyFont="1" applyFill="1" applyBorder="1" applyAlignment="1" applyProtection="1">
      <alignment horizontal="center" vertical="center" wrapText="1"/>
    </xf>
    <xf numFmtId="2" fontId="70" fillId="0" borderId="1" xfId="0" applyNumberFormat="1" applyFont="1" applyBorder="1" applyAlignment="1" applyProtection="1">
      <alignment horizontal="justify" vertical="center" wrapText="1" shrinkToFit="1"/>
    </xf>
    <xf numFmtId="2" fontId="71" fillId="0" borderId="1" xfId="0" applyNumberFormat="1" applyFont="1" applyBorder="1" applyAlignment="1" applyProtection="1">
      <alignment horizontal="center" vertical="center" wrapText="1"/>
    </xf>
    <xf numFmtId="171" fontId="69" fillId="0" borderId="1" xfId="3" applyNumberFormat="1" applyFont="1" applyBorder="1" applyAlignment="1" applyProtection="1">
      <alignment horizontal="center" vertical="center" wrapText="1" shrinkToFit="1"/>
    </xf>
    <xf numFmtId="0" fontId="72" fillId="0" borderId="1" xfId="0" applyFont="1" applyBorder="1" applyAlignment="1" applyProtection="1">
      <alignment horizontal="center" vertical="center" wrapText="1"/>
    </xf>
    <xf numFmtId="0" fontId="70" fillId="0" borderId="1" xfId="0" applyFont="1" applyBorder="1" applyAlignment="1" applyProtection="1">
      <alignment horizontal="center" vertical="center" wrapText="1"/>
    </xf>
    <xf numFmtId="171" fontId="70" fillId="0" borderId="1" xfId="3" applyNumberFormat="1" applyFont="1" applyBorder="1" applyAlignment="1" applyProtection="1">
      <alignment horizontal="center" vertical="center" wrapText="1"/>
    </xf>
    <xf numFmtId="2" fontId="72" fillId="0" borderId="1" xfId="0" applyNumberFormat="1" applyFont="1" applyBorder="1" applyAlignment="1" applyProtection="1">
      <alignment horizontal="justify" vertical="center" wrapText="1"/>
    </xf>
    <xf numFmtId="1" fontId="72" fillId="0" borderId="1" xfId="0" applyNumberFormat="1" applyFont="1" applyFill="1" applyBorder="1" applyAlignment="1" applyProtection="1">
      <alignment horizontal="center" vertical="center" wrapText="1"/>
    </xf>
    <xf numFmtId="0" fontId="70" fillId="0" borderId="1" xfId="0" applyFont="1" applyBorder="1" applyAlignment="1" applyProtection="1">
      <alignment horizontal="justify" vertical="center"/>
    </xf>
    <xf numFmtId="0" fontId="72" fillId="0" borderId="1" xfId="0" applyFont="1" applyBorder="1" applyAlignment="1" applyProtection="1">
      <alignment horizontal="center" vertical="center"/>
    </xf>
    <xf numFmtId="0" fontId="72" fillId="0" borderId="1" xfId="0" applyFont="1" applyBorder="1" applyAlignment="1" applyProtection="1">
      <alignment horizontal="justify" vertical="center"/>
    </xf>
    <xf numFmtId="0" fontId="69" fillId="0" borderId="1" xfId="0" applyFont="1" applyBorder="1" applyAlignment="1" applyProtection="1">
      <alignment horizontal="left" vertical="center" wrapText="1"/>
    </xf>
    <xf numFmtId="0" fontId="71" fillId="0" borderId="1" xfId="0" applyFont="1" applyFill="1" applyBorder="1" applyAlignment="1" applyProtection="1">
      <alignment vertical="center" wrapText="1"/>
    </xf>
    <xf numFmtId="0" fontId="69" fillId="0" borderId="1" xfId="0" applyFont="1" applyBorder="1" applyAlignment="1" applyProtection="1">
      <alignment horizontal="center" vertical="center" wrapText="1"/>
    </xf>
    <xf numFmtId="0" fontId="72" fillId="0" borderId="1" xfId="0" applyFont="1" applyFill="1" applyBorder="1" applyAlignment="1" applyProtection="1">
      <alignment horizontal="left" vertical="center" wrapText="1"/>
    </xf>
    <xf numFmtId="2" fontId="72" fillId="0" borderId="1" xfId="0" applyNumberFormat="1" applyFont="1" applyFill="1" applyBorder="1" applyAlignment="1" applyProtection="1">
      <alignment horizontal="center" vertical="center" wrapText="1"/>
    </xf>
    <xf numFmtId="174" fontId="76" fillId="10" borderId="1" xfId="0" applyNumberFormat="1" applyFont="1" applyFill="1" applyBorder="1" applyAlignment="1" applyProtection="1">
      <alignment horizontal="center" vertical="center" wrapText="1" shrinkToFit="1"/>
    </xf>
    <xf numFmtId="0" fontId="77" fillId="10" borderId="1" xfId="0" applyFont="1" applyFill="1" applyBorder="1" applyAlignment="1" applyProtection="1">
      <alignment horizontal="center" vertical="center" wrapText="1"/>
    </xf>
    <xf numFmtId="0" fontId="78" fillId="10" borderId="1" xfId="0" applyFont="1" applyFill="1" applyBorder="1" applyAlignment="1" applyProtection="1">
      <alignment horizontal="center" vertical="center"/>
    </xf>
    <xf numFmtId="1" fontId="76" fillId="10" borderId="1" xfId="0" applyNumberFormat="1" applyFont="1" applyFill="1" applyBorder="1" applyAlignment="1" applyProtection="1">
      <alignment horizontal="center" vertical="center" wrapText="1"/>
    </xf>
    <xf numFmtId="171" fontId="76" fillId="10" borderId="1" xfId="3" applyNumberFormat="1" applyFont="1" applyFill="1" applyBorder="1" applyAlignment="1" applyProtection="1">
      <alignment horizontal="center" vertical="center" wrapText="1"/>
    </xf>
    <xf numFmtId="1" fontId="69" fillId="0" borderId="1" xfId="0" applyNumberFormat="1" applyFont="1" applyBorder="1" applyAlignment="1" applyProtection="1">
      <alignment horizontal="center" vertical="center" wrapText="1"/>
    </xf>
    <xf numFmtId="171" fontId="70" fillId="0" borderId="1" xfId="3" applyNumberFormat="1" applyFont="1" applyBorder="1" applyAlignment="1" applyProtection="1">
      <alignment vertical="center" wrapText="1"/>
    </xf>
    <xf numFmtId="174" fontId="69" fillId="0" borderId="1" xfId="0" applyNumberFormat="1" applyFont="1" applyBorder="1" applyAlignment="1" applyProtection="1">
      <alignment horizontal="center" vertical="center" wrapText="1"/>
    </xf>
    <xf numFmtId="174" fontId="76" fillId="10" borderId="1" xfId="0" applyNumberFormat="1" applyFont="1" applyFill="1" applyBorder="1" applyAlignment="1" applyProtection="1">
      <alignment horizontal="center" vertical="center" wrapText="1"/>
    </xf>
    <xf numFmtId="0" fontId="78" fillId="10" borderId="1" xfId="0" applyFont="1" applyFill="1" applyBorder="1" applyAlignment="1" applyProtection="1">
      <alignment horizontal="justify" vertical="center" wrapText="1"/>
    </xf>
    <xf numFmtId="1" fontId="77" fillId="10" borderId="1" xfId="0" applyNumberFormat="1" applyFont="1" applyFill="1" applyBorder="1" applyAlignment="1" applyProtection="1">
      <alignment horizontal="center" vertical="center" wrapText="1"/>
    </xf>
    <xf numFmtId="171" fontId="73" fillId="10" borderId="1" xfId="3" applyNumberFormat="1" applyFont="1" applyFill="1" applyBorder="1" applyAlignment="1" applyProtection="1">
      <alignment horizontal="center" vertical="center" wrapText="1"/>
    </xf>
    <xf numFmtId="2" fontId="69" fillId="5" borderId="1" xfId="0" applyNumberFormat="1" applyFont="1" applyFill="1" applyBorder="1" applyAlignment="1" applyProtection="1">
      <alignment horizontal="left" vertical="center" wrapText="1"/>
    </xf>
    <xf numFmtId="171" fontId="69" fillId="5" borderId="1" xfId="3" applyNumberFormat="1" applyFont="1" applyFill="1" applyBorder="1" applyAlignment="1" applyProtection="1">
      <alignment horizontal="left" vertical="center" wrapText="1"/>
    </xf>
    <xf numFmtId="1" fontId="69" fillId="3" borderId="1" xfId="0" applyNumberFormat="1" applyFont="1" applyFill="1" applyBorder="1" applyAlignment="1" applyProtection="1">
      <alignment horizontal="center" vertical="center" wrapText="1"/>
    </xf>
    <xf numFmtId="0" fontId="70" fillId="0" borderId="1" xfId="0" applyFont="1" applyBorder="1" applyAlignment="1" applyProtection="1">
      <alignment horizontal="left" vertical="center" wrapText="1"/>
    </xf>
    <xf numFmtId="171" fontId="70" fillId="0" borderId="1" xfId="3" applyNumberFormat="1" applyFont="1" applyBorder="1" applyAlignment="1" applyProtection="1">
      <alignment horizontal="left" vertical="center" wrapText="1"/>
    </xf>
    <xf numFmtId="0" fontId="74" fillId="0" borderId="1" xfId="0" applyFont="1" applyBorder="1" applyAlignment="1" applyProtection="1">
      <alignment horizontal="justify" vertical="center" wrapText="1"/>
    </xf>
    <xf numFmtId="174" fontId="70" fillId="0" borderId="1" xfId="0" applyNumberFormat="1" applyFont="1" applyBorder="1" applyAlignment="1" applyProtection="1">
      <alignment horizontal="center" vertical="center" wrapText="1" shrinkToFit="1"/>
    </xf>
    <xf numFmtId="174" fontId="71" fillId="0" borderId="1" xfId="0" applyNumberFormat="1" applyFont="1" applyBorder="1" applyAlignment="1" applyProtection="1">
      <alignment horizontal="center" vertical="center" wrapText="1"/>
    </xf>
    <xf numFmtId="171" fontId="69" fillId="0" borderId="1" xfId="3" applyNumberFormat="1" applyFont="1" applyBorder="1" applyAlignment="1" applyProtection="1">
      <alignment horizontal="center" vertical="center" wrapText="1"/>
    </xf>
    <xf numFmtId="0" fontId="67" fillId="0" borderId="1" xfId="0" applyFont="1" applyBorder="1" applyAlignment="1" applyProtection="1">
      <alignment horizontal="center" vertical="center" wrapText="1"/>
    </xf>
    <xf numFmtId="171" fontId="67" fillId="0" borderId="1" xfId="3" applyNumberFormat="1" applyFont="1" applyBorder="1" applyAlignment="1" applyProtection="1">
      <alignment horizontal="center" vertical="center" wrapText="1"/>
    </xf>
    <xf numFmtId="0" fontId="68" fillId="0" borderId="1" xfId="0" applyFont="1" applyBorder="1" applyAlignment="1" applyProtection="1">
      <alignment horizontal="center" vertical="center" wrapText="1"/>
    </xf>
    <xf numFmtId="171" fontId="68" fillId="0" borderId="1" xfId="3" applyNumberFormat="1" applyFont="1" applyFill="1" applyBorder="1" applyAlignment="1" applyProtection="1">
      <alignment horizontal="center" vertical="center" wrapText="1"/>
    </xf>
    <xf numFmtId="174" fontId="77" fillId="10" borderId="1" xfId="0" applyNumberFormat="1" applyFont="1" applyFill="1" applyBorder="1" applyAlignment="1" applyProtection="1">
      <alignment horizontal="center" vertical="center" wrapText="1"/>
    </xf>
    <xf numFmtId="174" fontId="71" fillId="2" borderId="0" xfId="0" applyNumberFormat="1" applyFont="1" applyFill="1" applyAlignment="1" applyProtection="1">
      <alignment horizontal="center" vertical="center" wrapText="1"/>
    </xf>
    <xf numFmtId="171" fontId="79" fillId="2" borderId="1" xfId="3" applyNumberFormat="1" applyFont="1" applyFill="1" applyBorder="1" applyAlignment="1" applyProtection="1">
      <alignment horizontal="center" vertical="center" wrapText="1"/>
    </xf>
    <xf numFmtId="171" fontId="71" fillId="0" borderId="5" xfId="3" applyNumberFormat="1" applyFont="1" applyFill="1" applyBorder="1" applyAlignment="1" applyProtection="1">
      <alignment horizontal="center" vertical="center" wrapText="1"/>
    </xf>
    <xf numFmtId="171" fontId="71" fillId="0" borderId="6" xfId="3" applyNumberFormat="1" applyFont="1" applyFill="1" applyBorder="1" applyAlignment="1" applyProtection="1">
      <alignment horizontal="center" vertical="center" wrapText="1"/>
    </xf>
    <xf numFmtId="0" fontId="72" fillId="0" borderId="5" xfId="0" applyFont="1" applyFill="1" applyBorder="1" applyAlignment="1" applyProtection="1">
      <alignment horizontal="justify" vertical="center" wrapText="1"/>
    </xf>
    <xf numFmtId="0" fontId="72" fillId="0" borderId="6" xfId="0" applyFont="1" applyFill="1" applyBorder="1" applyAlignment="1" applyProtection="1">
      <alignment horizontal="justify" vertical="center" wrapText="1"/>
    </xf>
    <xf numFmtId="174" fontId="69" fillId="0" borderId="5" xfId="0" applyNumberFormat="1" applyFont="1" applyBorder="1" applyAlignment="1" applyProtection="1">
      <alignment horizontal="center" vertical="center" wrapText="1" shrinkToFit="1"/>
    </xf>
    <xf numFmtId="174" fontId="69" fillId="0" borderId="6" xfId="0" applyNumberFormat="1" applyFont="1" applyBorder="1" applyAlignment="1" applyProtection="1">
      <alignment horizontal="center" vertical="center" wrapText="1" shrinkToFit="1"/>
    </xf>
    <xf numFmtId="0" fontId="72" fillId="0" borderId="5" xfId="0" applyFont="1" applyBorder="1" applyAlignment="1" applyProtection="1">
      <alignment horizontal="center" vertical="center"/>
    </xf>
    <xf numFmtId="0" fontId="72" fillId="0" borderId="6" xfId="0" applyFont="1" applyBorder="1" applyAlignment="1" applyProtection="1">
      <alignment horizontal="center" vertical="center"/>
    </xf>
    <xf numFmtId="1" fontId="71" fillId="0" borderId="5" xfId="0" applyNumberFormat="1" applyFont="1" applyBorder="1" applyAlignment="1" applyProtection="1">
      <alignment horizontal="center" vertical="center" wrapText="1"/>
    </xf>
    <xf numFmtId="1" fontId="71" fillId="0" borderId="6" xfId="0" applyNumberFormat="1" applyFont="1" applyBorder="1" applyAlignment="1" applyProtection="1">
      <alignment horizontal="center" vertical="center" wrapText="1"/>
    </xf>
    <xf numFmtId="171" fontId="71" fillId="0" borderId="5" xfId="3" applyNumberFormat="1" applyFont="1" applyBorder="1" applyAlignment="1" applyProtection="1">
      <alignment horizontal="center" vertical="center" wrapText="1"/>
    </xf>
    <xf numFmtId="171" fontId="71" fillId="0" borderId="6" xfId="3" applyNumberFormat="1" applyFont="1" applyBorder="1" applyAlignment="1" applyProtection="1">
      <alignment horizontal="center" vertical="center" wrapText="1"/>
    </xf>
    <xf numFmtId="2" fontId="71" fillId="0" borderId="5" xfId="0" applyNumberFormat="1" applyFont="1" applyFill="1" applyBorder="1" applyAlignment="1" applyProtection="1">
      <alignment horizontal="center" vertical="center" wrapText="1"/>
    </xf>
    <xf numFmtId="2" fontId="71" fillId="0" borderId="6" xfId="0" applyNumberFormat="1" applyFont="1" applyFill="1" applyBorder="1" applyAlignment="1" applyProtection="1">
      <alignment horizontal="center" vertical="center" wrapText="1"/>
    </xf>
    <xf numFmtId="1" fontId="68" fillId="0" borderId="5" xfId="0" applyNumberFormat="1" applyFont="1" applyFill="1" applyBorder="1" applyAlignment="1" applyProtection="1">
      <alignment horizontal="center" vertical="center" wrapText="1"/>
    </xf>
    <xf numFmtId="1" fontId="68" fillId="0" borderId="6" xfId="0" applyNumberFormat="1" applyFont="1" applyFill="1" applyBorder="1" applyAlignment="1" applyProtection="1">
      <alignment horizontal="center" vertical="center" wrapText="1"/>
    </xf>
    <xf numFmtId="171" fontId="69" fillId="6" borderId="1" xfId="3" applyNumberFormat="1" applyFont="1" applyFill="1" applyBorder="1" applyAlignment="1" applyProtection="1">
      <alignment horizontal="center" vertical="center" wrapText="1"/>
    </xf>
    <xf numFmtId="0" fontId="69" fillId="5" borderId="2" xfId="0" applyFont="1" applyFill="1" applyBorder="1" applyAlignment="1" applyProtection="1">
      <alignment horizontal="left" vertical="center" wrapText="1"/>
    </xf>
    <xf numFmtId="0" fontId="69" fillId="5" borderId="4" xfId="0" applyFont="1" applyFill="1" applyBorder="1" applyAlignment="1" applyProtection="1">
      <alignment horizontal="left" vertical="center" wrapText="1"/>
    </xf>
    <xf numFmtId="0" fontId="73" fillId="0" borderId="2" xfId="0" applyFont="1" applyBorder="1" applyAlignment="1" applyProtection="1">
      <alignment horizontal="center" vertical="center" wrapText="1"/>
    </xf>
    <xf numFmtId="0" fontId="73" fillId="0" borderId="3" xfId="0" applyFont="1" applyBorder="1" applyAlignment="1" applyProtection="1">
      <alignment horizontal="center" vertical="center" wrapText="1"/>
    </xf>
    <xf numFmtId="0" fontId="76" fillId="3" borderId="1" xfId="0" applyFont="1" applyFill="1" applyBorder="1" applyAlignment="1" applyProtection="1">
      <alignment horizontal="justify" vertical="center" wrapText="1"/>
    </xf>
    <xf numFmtId="1" fontId="79" fillId="2" borderId="21" xfId="0" applyNumberFormat="1" applyFont="1" applyFill="1" applyBorder="1" applyAlignment="1" applyProtection="1">
      <alignment horizontal="right" vertical="center" wrapText="1"/>
    </xf>
    <xf numFmtId="1" fontId="79" fillId="2" borderId="25" xfId="0" applyNumberFormat="1" applyFont="1" applyFill="1" applyBorder="1" applyAlignment="1" applyProtection="1">
      <alignment horizontal="right" vertical="center" wrapText="1"/>
    </xf>
    <xf numFmtId="2" fontId="69" fillId="5" borderId="2" xfId="0" applyNumberFormat="1" applyFont="1" applyFill="1" applyBorder="1" applyAlignment="1" applyProtection="1">
      <alignment horizontal="left" vertical="center" wrapText="1"/>
    </xf>
    <xf numFmtId="2" fontId="69" fillId="5" borderId="4" xfId="0" applyNumberFormat="1" applyFont="1" applyFill="1" applyBorder="1" applyAlignment="1" applyProtection="1">
      <alignment horizontal="left" vertical="center" wrapText="1"/>
    </xf>
    <xf numFmtId="174" fontId="69" fillId="6" borderId="1" xfId="0" applyNumberFormat="1" applyFont="1" applyFill="1" applyBorder="1" applyAlignment="1" applyProtection="1">
      <alignment horizontal="center" vertical="center" wrapText="1"/>
    </xf>
    <xf numFmtId="0" fontId="70" fillId="6" borderId="1" xfId="0" applyFont="1" applyFill="1" applyBorder="1" applyAlignment="1" applyProtection="1">
      <alignment horizontal="center" vertical="center" wrapText="1"/>
    </xf>
    <xf numFmtId="0" fontId="69" fillId="6" borderId="1" xfId="0"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xf>
    <xf numFmtId="0" fontId="71" fillId="0" borderId="6" xfId="0" applyFont="1" applyFill="1" applyBorder="1" applyAlignment="1" applyProtection="1">
      <alignment horizontal="center" vertical="center" wrapText="1"/>
    </xf>
    <xf numFmtId="0" fontId="42" fillId="0" borderId="0" xfId="0" applyFont="1" applyAlignment="1">
      <alignment horizontal="left" wrapText="1"/>
    </xf>
    <xf numFmtId="0" fontId="42" fillId="0" borderId="0" xfId="0" applyFont="1" applyAlignment="1">
      <alignment horizontal="center" wrapText="1"/>
    </xf>
    <xf numFmtId="0" fontId="42" fillId="0" borderId="0" xfId="2" applyFont="1" applyAlignment="1">
      <alignment horizontal="left" vertical="center" wrapText="1"/>
    </xf>
    <xf numFmtId="0" fontId="44" fillId="0" borderId="19" xfId="2" applyFont="1" applyBorder="1" applyAlignment="1">
      <alignment horizontal="center" vertical="center" wrapText="1"/>
    </xf>
    <xf numFmtId="2" fontId="43" fillId="0" borderId="2" xfId="2" applyNumberFormat="1" applyFont="1" applyBorder="1" applyAlignment="1">
      <alignment horizontal="center"/>
    </xf>
    <xf numFmtId="2" fontId="43" fillId="0" borderId="3" xfId="2" applyNumberFormat="1" applyFont="1" applyBorder="1" applyAlignment="1">
      <alignment horizontal="center"/>
    </xf>
    <xf numFmtId="2" fontId="43" fillId="0" borderId="4" xfId="2" applyNumberFormat="1" applyFont="1" applyBorder="1" applyAlignment="1">
      <alignment horizontal="center"/>
    </xf>
    <xf numFmtId="0" fontId="43" fillId="0" borderId="21" xfId="2" applyFont="1" applyBorder="1" applyAlignment="1">
      <alignment horizontal="right"/>
    </xf>
    <xf numFmtId="0" fontId="14" fillId="3" borderId="0" xfId="0" quotePrefix="1" applyFont="1" applyFill="1" applyAlignment="1">
      <alignment horizontal="center" vertical="top"/>
    </xf>
    <xf numFmtId="0" fontId="14" fillId="3" borderId="0" xfId="0" applyFont="1" applyFill="1" applyAlignment="1">
      <alignment horizontal="center" vertical="top"/>
    </xf>
    <xf numFmtId="0" fontId="15" fillId="3" borderId="1" xfId="0" applyFont="1" applyFill="1" applyBorder="1" applyAlignment="1">
      <alignment horizontal="center" vertical="center" wrapText="1"/>
    </xf>
    <xf numFmtId="0" fontId="16" fillId="3" borderId="1" xfId="0" applyFont="1" applyFill="1" applyBorder="1" applyAlignment="1">
      <alignment horizontal="left" vertical="center" wrapText="1"/>
    </xf>
    <xf numFmtId="0" fontId="10" fillId="3" borderId="1" xfId="0" applyFont="1" applyFill="1" applyBorder="1" applyAlignment="1">
      <alignment horizontal="center" vertical="center"/>
    </xf>
    <xf numFmtId="0" fontId="8" fillId="0" borderId="1" xfId="0" applyFont="1" applyBorder="1" applyAlignment="1">
      <alignment horizontal="center" vertical="center" wrapText="1"/>
    </xf>
    <xf numFmtId="0" fontId="25" fillId="3" borderId="1" xfId="0" applyFont="1" applyFill="1" applyBorder="1" applyAlignment="1">
      <alignment horizontal="left" vertical="center" wrapText="1"/>
    </xf>
    <xf numFmtId="0" fontId="16" fillId="3" borderId="1" xfId="0" applyFont="1" applyFill="1" applyBorder="1" applyAlignment="1">
      <alignment horizontal="right" vertical="center" wrapText="1"/>
    </xf>
    <xf numFmtId="0" fontId="22" fillId="3" borderId="1" xfId="0" applyFont="1" applyFill="1" applyBorder="1" applyAlignment="1">
      <alignment horizontal="left" vertical="top" wrapText="1"/>
    </xf>
    <xf numFmtId="0" fontId="5" fillId="3" borderId="1" xfId="0" applyFont="1" applyFill="1" applyBorder="1" applyAlignment="1">
      <alignment horizontal="justify" vertical="top" wrapText="1"/>
    </xf>
    <xf numFmtId="0" fontId="3" fillId="3" borderId="1" xfId="0" applyFont="1" applyFill="1" applyBorder="1" applyAlignment="1">
      <alignment horizontal="justify" vertical="top" wrapText="1"/>
    </xf>
    <xf numFmtId="0" fontId="5" fillId="3" borderId="1" xfId="0" applyFont="1" applyFill="1" applyBorder="1" applyAlignment="1">
      <alignment horizontal="right" vertical="top"/>
    </xf>
    <xf numFmtId="0" fontId="31" fillId="3" borderId="1" xfId="0" applyFont="1" applyFill="1" applyBorder="1" applyAlignment="1">
      <alignment horizontal="left" vertical="top"/>
    </xf>
    <xf numFmtId="0" fontId="5" fillId="3" borderId="1" xfId="0" applyFont="1" applyFill="1" applyBorder="1" applyAlignment="1">
      <alignment horizontal="right" vertical="top" wrapText="1"/>
    </xf>
    <xf numFmtId="0" fontId="5" fillId="3" borderId="1" xfId="0" applyFont="1" applyFill="1" applyBorder="1" applyAlignment="1">
      <alignment horizontal="left" vertical="top"/>
    </xf>
    <xf numFmtId="0" fontId="13" fillId="3" borderId="1" xfId="0" applyFont="1" applyFill="1" applyBorder="1" applyAlignment="1">
      <alignment horizontal="center" vertical="top"/>
    </xf>
    <xf numFmtId="0" fontId="14" fillId="3" borderId="1" xfId="0" applyFont="1" applyFill="1" applyBorder="1" applyAlignment="1">
      <alignment horizontal="right" vertical="center"/>
    </xf>
    <xf numFmtId="0" fontId="14" fillId="3" borderId="1" xfId="0" quotePrefix="1" applyFont="1" applyFill="1" applyBorder="1" applyAlignment="1">
      <alignment horizontal="right" vertical="center"/>
    </xf>
    <xf numFmtId="0" fontId="14" fillId="3" borderId="1" xfId="0" applyFont="1" applyFill="1" applyBorder="1" applyAlignment="1">
      <alignment horizontal="right" vertical="top"/>
    </xf>
    <xf numFmtId="0" fontId="13" fillId="3" borderId="1" xfId="0" applyFont="1" applyFill="1" applyBorder="1" applyAlignment="1">
      <alignment horizontal="center" vertical="center"/>
    </xf>
    <xf numFmtId="0" fontId="30" fillId="3" borderId="1" xfId="0" applyFont="1" applyFill="1" applyBorder="1" applyAlignment="1">
      <alignment horizontal="justify" vertical="top" wrapText="1"/>
    </xf>
    <xf numFmtId="2" fontId="16" fillId="3" borderId="1" xfId="0" applyNumberFormat="1" applyFont="1" applyFill="1" applyBorder="1" applyAlignment="1">
      <alignment vertical="center" wrapText="1"/>
    </xf>
    <xf numFmtId="0" fontId="15" fillId="3" borderId="1" xfId="0" applyFont="1" applyFill="1" applyBorder="1" applyAlignment="1">
      <alignment horizontal="center" vertical="center"/>
    </xf>
    <xf numFmtId="0" fontId="14" fillId="3" borderId="1" xfId="0" applyFont="1" applyFill="1" applyBorder="1" applyAlignment="1">
      <alignment horizontal="right" vertical="top" wrapText="1"/>
    </xf>
    <xf numFmtId="0" fontId="14" fillId="3" borderId="1" xfId="0" applyFont="1" applyFill="1" applyBorder="1" applyAlignment="1">
      <alignment horizontal="left" vertical="top"/>
    </xf>
    <xf numFmtId="0" fontId="7" fillId="3" borderId="1" xfId="0" applyFont="1" applyFill="1" applyBorder="1" applyAlignment="1">
      <alignment horizontal="justify" vertical="top" wrapText="1"/>
    </xf>
    <xf numFmtId="0" fontId="16" fillId="3" borderId="1" xfId="0" applyFont="1" applyFill="1" applyBorder="1" applyAlignment="1">
      <alignment horizontal="right" vertical="center"/>
    </xf>
    <xf numFmtId="0" fontId="14" fillId="3" borderId="1" xfId="0" applyFont="1" applyFill="1" applyBorder="1" applyAlignment="1">
      <alignment horizontal="right" vertical="center" wrapText="1"/>
    </xf>
    <xf numFmtId="0" fontId="16" fillId="3" borderId="1" xfId="0" applyFont="1" applyFill="1" applyBorder="1" applyAlignment="1">
      <alignment horizontal="center" vertical="center" wrapText="1"/>
    </xf>
    <xf numFmtId="0" fontId="29" fillId="3" borderId="1" xfId="0" applyFont="1" applyFill="1" applyBorder="1" applyAlignment="1">
      <alignment horizontal="center" vertical="center"/>
    </xf>
    <xf numFmtId="0" fontId="13" fillId="3" borderId="1" xfId="0" applyFont="1" applyFill="1" applyBorder="1" applyAlignment="1">
      <alignment horizontal="left" vertical="center"/>
    </xf>
    <xf numFmtId="0" fontId="5" fillId="3" borderId="1" xfId="0" applyFont="1" applyFill="1" applyBorder="1" applyAlignment="1">
      <alignment horizontal="justify" vertical="center" wrapText="1"/>
    </xf>
    <xf numFmtId="0" fontId="30" fillId="3" borderId="1" xfId="0" applyFont="1" applyFill="1" applyBorder="1" applyAlignment="1">
      <alignment horizontal="justify" vertical="center" wrapText="1"/>
    </xf>
    <xf numFmtId="0" fontId="25" fillId="3" borderId="1" xfId="0" applyFont="1" applyFill="1" applyBorder="1" applyAlignment="1">
      <alignment horizontal="right" vertical="center"/>
    </xf>
    <xf numFmtId="0" fontId="16" fillId="0" borderId="1" xfId="0" applyFont="1" applyBorder="1" applyAlignment="1">
      <alignment horizontal="left" vertical="center" wrapText="1"/>
    </xf>
    <xf numFmtId="0" fontId="25" fillId="3" borderId="1" xfId="0" applyFont="1" applyFill="1" applyBorder="1" applyAlignment="1">
      <alignment horizontal="right" vertical="center" wrapText="1"/>
    </xf>
    <xf numFmtId="0" fontId="5" fillId="0" borderId="1" xfId="0" applyFont="1" applyBorder="1" applyAlignment="1">
      <alignment horizontal="justify" vertical="center" wrapText="1"/>
    </xf>
    <xf numFmtId="0" fontId="30" fillId="0" borderId="1" xfId="0" applyFont="1" applyBorder="1" applyAlignment="1">
      <alignment horizontal="justify" vertical="center" wrapText="1"/>
    </xf>
    <xf numFmtId="0" fontId="14" fillId="0" borderId="1" xfId="0" applyFont="1" applyBorder="1" applyAlignment="1">
      <alignment horizontal="right" vertical="center"/>
    </xf>
    <xf numFmtId="0" fontId="13" fillId="0" borderId="1" xfId="0" applyFont="1" applyBorder="1" applyAlignment="1">
      <alignment horizontal="left" vertical="center"/>
    </xf>
    <xf numFmtId="0" fontId="22" fillId="0" borderId="1" xfId="0" applyFont="1" applyBorder="1" applyAlignment="1">
      <alignment horizontal="center" vertical="center"/>
    </xf>
    <xf numFmtId="0" fontId="16" fillId="0" borderId="1" xfId="0" applyFont="1" applyBorder="1" applyAlignment="1">
      <alignment horizontal="center" vertical="center"/>
    </xf>
    <xf numFmtId="0" fontId="11" fillId="4" borderId="2" xfId="0" applyFont="1" applyFill="1" applyBorder="1" applyAlignment="1">
      <alignment vertical="top" wrapText="1"/>
    </xf>
    <xf numFmtId="0" fontId="11" fillId="4" borderId="3" xfId="0" applyFont="1" applyFill="1" applyBorder="1" applyAlignment="1">
      <alignment vertical="top" wrapText="1"/>
    </xf>
    <xf numFmtId="0" fontId="11" fillId="4" borderId="4" xfId="0" applyFont="1" applyFill="1" applyBorder="1" applyAlignment="1">
      <alignment vertical="top" wrapText="1"/>
    </xf>
    <xf numFmtId="0" fontId="8" fillId="0" borderId="0" xfId="0" applyFont="1" applyAlignment="1">
      <alignment horizontal="center" vertical="center" wrapText="1"/>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4" fillId="4" borderId="2" xfId="0" applyFont="1" applyFill="1" applyBorder="1" applyAlignment="1">
      <alignment horizontal="left" vertical="center"/>
    </xf>
    <xf numFmtId="0" fontId="4" fillId="4" borderId="3" xfId="0" applyFont="1" applyFill="1" applyBorder="1" applyAlignment="1">
      <alignment horizontal="left" vertical="center"/>
    </xf>
    <xf numFmtId="0" fontId="4" fillId="4" borderId="4" xfId="0" applyFont="1" applyFill="1" applyBorder="1" applyAlignment="1">
      <alignment horizontal="lef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4" fillId="0" borderId="13" xfId="4" applyFont="1" applyBorder="1" applyAlignment="1">
      <alignment horizontal="center"/>
    </xf>
    <xf numFmtId="0" fontId="34" fillId="0" borderId="14" xfId="4" applyFont="1" applyBorder="1" applyAlignment="1">
      <alignment horizontal="center"/>
    </xf>
    <xf numFmtId="0" fontId="9" fillId="0" borderId="11" xfId="4" applyFont="1" applyBorder="1" applyAlignment="1">
      <alignment horizontal="center"/>
    </xf>
    <xf numFmtId="0" fontId="9" fillId="0" borderId="0" xfId="4" applyFont="1" applyAlignment="1">
      <alignment horizontal="center"/>
    </xf>
    <xf numFmtId="0" fontId="9" fillId="0" borderId="12" xfId="4" applyFont="1" applyBorder="1" applyAlignment="1">
      <alignment horizontal="center"/>
    </xf>
    <xf numFmtId="0" fontId="16" fillId="0" borderId="9" xfId="4" applyFont="1" applyBorder="1" applyAlignment="1">
      <alignment horizontal="center" vertical="center"/>
    </xf>
    <xf numFmtId="0" fontId="16" fillId="0" borderId="7" xfId="4" applyFont="1" applyBorder="1" applyAlignment="1">
      <alignment horizontal="center" vertical="center"/>
    </xf>
    <xf numFmtId="0" fontId="16" fillId="0" borderId="10" xfId="4" applyFont="1" applyBorder="1" applyAlignment="1">
      <alignment horizontal="center" vertical="center"/>
    </xf>
    <xf numFmtId="0" fontId="33" fillId="0" borderId="11" xfId="4" applyFont="1" applyBorder="1" applyAlignment="1">
      <alignment horizontal="center"/>
    </xf>
    <xf numFmtId="0" fontId="33" fillId="0" borderId="0" xfId="4" applyFont="1" applyAlignment="1">
      <alignment horizontal="center"/>
    </xf>
    <xf numFmtId="0" fontId="5" fillId="0" borderId="1" xfId="2" applyFont="1" applyBorder="1" applyAlignment="1">
      <alignment horizontal="left" vertical="center" wrapText="1"/>
    </xf>
    <xf numFmtId="0" fontId="5" fillId="0" borderId="1" xfId="2" applyFont="1" applyBorder="1" applyAlignment="1">
      <alignment horizontal="center" vertical="center" wrapText="1"/>
    </xf>
    <xf numFmtId="0" fontId="13" fillId="0" borderId="1" xfId="2" applyFont="1" applyBorder="1" applyAlignment="1">
      <alignment horizontal="center" vertical="center"/>
    </xf>
    <xf numFmtId="0" fontId="5" fillId="0" borderId="1" xfId="2" applyFont="1" applyBorder="1" applyAlignment="1">
      <alignment vertical="center" wrapText="1"/>
    </xf>
    <xf numFmtId="0" fontId="51" fillId="0" borderId="1" xfId="0" applyFont="1" applyBorder="1" applyAlignment="1">
      <alignment horizontal="center" vertical="center"/>
    </xf>
    <xf numFmtId="0" fontId="50" fillId="5" borderId="5" xfId="0" applyFont="1" applyFill="1" applyBorder="1" applyAlignment="1">
      <alignment horizontal="center" vertical="center"/>
    </xf>
    <xf numFmtId="0" fontId="50" fillId="5" borderId="18" xfId="0" applyFont="1" applyFill="1" applyBorder="1" applyAlignment="1">
      <alignment horizontal="center" vertical="center"/>
    </xf>
    <xf numFmtId="0" fontId="50" fillId="5" borderId="6" xfId="0" applyFont="1" applyFill="1" applyBorder="1" applyAlignment="1">
      <alignment horizontal="center" vertical="center"/>
    </xf>
    <xf numFmtId="0" fontId="52" fillId="5" borderId="2" xfId="0" applyFont="1" applyFill="1" applyBorder="1" applyAlignment="1">
      <alignment horizontal="center" vertical="center"/>
    </xf>
    <xf numFmtId="0" fontId="52" fillId="5" borderId="3" xfId="0" applyFont="1" applyFill="1" applyBorder="1" applyAlignment="1">
      <alignment horizontal="center" vertical="center"/>
    </xf>
    <xf numFmtId="0" fontId="52" fillId="5" borderId="4" xfId="0" applyFont="1" applyFill="1" applyBorder="1" applyAlignment="1">
      <alignment horizontal="center" vertical="center"/>
    </xf>
    <xf numFmtId="0" fontId="52" fillId="5" borderId="1" xfId="0" applyFont="1" applyFill="1" applyBorder="1" applyAlignment="1">
      <alignment horizontal="center" vertical="center"/>
    </xf>
    <xf numFmtId="0" fontId="62" fillId="0" borderId="0" xfId="24" applyFont="1" applyAlignment="1" applyProtection="1">
      <alignment horizontal="left" vertical="center" wrapText="1"/>
    </xf>
    <xf numFmtId="0" fontId="62" fillId="0" borderId="17" xfId="24" applyFont="1" applyBorder="1" applyAlignment="1" applyProtection="1">
      <alignment horizontal="left" vertical="center" wrapText="1"/>
    </xf>
    <xf numFmtId="0" fontId="57" fillId="0" borderId="22" xfId="24" applyFont="1" applyBorder="1" applyAlignment="1" applyProtection="1">
      <alignment horizontal="left"/>
    </xf>
    <xf numFmtId="0" fontId="57" fillId="0" borderId="21" xfId="24" applyFont="1" applyBorder="1" applyAlignment="1" applyProtection="1">
      <alignment horizontal="left"/>
    </xf>
    <xf numFmtId="0" fontId="57" fillId="0" borderId="2" xfId="24" applyFont="1" applyBorder="1" applyAlignment="1" applyProtection="1">
      <alignment horizontal="center" vertical="center" wrapText="1"/>
    </xf>
    <xf numFmtId="0" fontId="57" fillId="0" borderId="4" xfId="24" applyFont="1" applyBorder="1" applyAlignment="1" applyProtection="1">
      <alignment horizontal="center" vertical="center" wrapText="1"/>
    </xf>
    <xf numFmtId="0" fontId="57" fillId="0" borderId="1" xfId="24" applyFont="1" applyBorder="1" applyAlignment="1" applyProtection="1">
      <alignment horizontal="center" vertical="center" wrapText="1"/>
    </xf>
    <xf numFmtId="173" fontId="58" fillId="0" borderId="2" xfId="23" applyFont="1" applyBorder="1" applyAlignment="1" applyProtection="1">
      <alignment horizontal="justify" vertical="center" wrapText="1"/>
    </xf>
    <xf numFmtId="173" fontId="58" fillId="0" borderId="3" xfId="23" applyFont="1" applyBorder="1" applyAlignment="1" applyProtection="1">
      <alignment horizontal="justify" vertical="center" wrapText="1"/>
    </xf>
    <xf numFmtId="173" fontId="58" fillId="0" borderId="4" xfId="23" applyFont="1" applyBorder="1" applyAlignment="1" applyProtection="1">
      <alignment horizontal="justify" vertical="center" wrapText="1"/>
    </xf>
    <xf numFmtId="0" fontId="57" fillId="0" borderId="1" xfId="24" applyFont="1" applyBorder="1" applyAlignment="1" applyProtection="1">
      <alignment horizontal="center" vertical="center"/>
    </xf>
    <xf numFmtId="0" fontId="57" fillId="8" borderId="1" xfId="24" applyFont="1" applyFill="1" applyBorder="1" applyAlignment="1" applyProtection="1">
      <alignment horizontal="center" vertical="center" wrapText="1"/>
      <protection locked="0"/>
    </xf>
    <xf numFmtId="0" fontId="57" fillId="8" borderId="1" xfId="24" applyFont="1" applyFill="1" applyBorder="1" applyAlignment="1" applyProtection="1">
      <alignment horizontal="center" vertical="center"/>
      <protection locked="0"/>
    </xf>
  </cellXfs>
  <cellStyles count="33">
    <cellStyle name="Comma" xfId="3" builtinId="3"/>
    <cellStyle name="Comma 2" xfId="29"/>
    <cellStyle name="Currency" xfId="6" builtinId="4"/>
    <cellStyle name="Normal" xfId="0" builtinId="0"/>
    <cellStyle name="Normal 10" xfId="32"/>
    <cellStyle name="Normal 10 2 16" xfId="9"/>
    <cellStyle name="Normal 11" xfId="5"/>
    <cellStyle name="Normal 11 2" xfId="20"/>
    <cellStyle name="Normal 11 3" xfId="23"/>
    <cellStyle name="Normal 11 4" xfId="27"/>
    <cellStyle name="Normal 13" xfId="7"/>
    <cellStyle name="Normal 2" xfId="2"/>
    <cellStyle name="Normal 2 2" xfId="31"/>
    <cellStyle name="Normal 2 3" xfId="10"/>
    <cellStyle name="Normal 2 38" xfId="11"/>
    <cellStyle name="Normal 2 38 2" xfId="22"/>
    <cellStyle name="Normal 2 8" xfId="19"/>
    <cellStyle name="Normal 29" xfId="25"/>
    <cellStyle name="Normal 3" xfId="1"/>
    <cellStyle name="Normal 3 2" xfId="8"/>
    <cellStyle name="Normal 3 2 2" xfId="4"/>
    <cellStyle name="Normal 3 2 3" xfId="21"/>
    <cellStyle name="Normal 30" xfId="26"/>
    <cellStyle name="Normal 50" xfId="12"/>
    <cellStyle name="Normal 53" xfId="13"/>
    <cellStyle name="Normal 54" xfId="14"/>
    <cellStyle name="Normal 56" xfId="15"/>
    <cellStyle name="Normal 57" xfId="16"/>
    <cellStyle name="Normal 59" xfId="17"/>
    <cellStyle name="Normal 6" xfId="28"/>
    <cellStyle name="Normal 60" xfId="18"/>
    <cellStyle name="Normal 8" xfId="30"/>
    <cellStyle name="Normal_Sheet1" xfId="24"/>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FFFF"/>
      <color rgb="FF00FF99"/>
      <color rgb="FF4FBA06"/>
      <color rgb="FF66FF99"/>
      <color rgb="FFFF66FF"/>
      <color rgb="FF00FF00"/>
      <color rgb="FFAD23A6"/>
      <color rgb="FF3358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drawings/drawing1.xml><?xml version="1.0" encoding="utf-8"?>
<xdr:wsDr xmlns:xdr="http://schemas.openxmlformats.org/drawingml/2006/spreadsheetDrawing" xmlns:a="http://schemas.openxmlformats.org/drawingml/2006/main">
  <xdr:twoCellAnchor>
    <xdr:from>
      <xdr:col>2</xdr:col>
      <xdr:colOff>600075</xdr:colOff>
      <xdr:row>132</xdr:row>
      <xdr:rowOff>0</xdr:rowOff>
    </xdr:from>
    <xdr:to>
      <xdr:col>2</xdr:col>
      <xdr:colOff>561975</xdr:colOff>
      <xdr:row>132</xdr:row>
      <xdr:rowOff>0</xdr:rowOff>
    </xdr:to>
    <xdr:sp macro="" textlink="">
      <xdr:nvSpPr>
        <xdr:cNvPr id="2" name="Line 251">
          <a:extLst>
            <a:ext uri="{FF2B5EF4-FFF2-40B4-BE49-F238E27FC236}">
              <a16:creationId xmlns="" xmlns:a16="http://schemas.microsoft.com/office/drawing/2014/main" id="{9E48EA02-B4FD-4FB3-83A1-F34AA05960B8}"/>
            </a:ext>
          </a:extLst>
        </xdr:cNvPr>
        <xdr:cNvSpPr>
          <a:spLocks noChangeShapeType="1"/>
        </xdr:cNvSpPr>
      </xdr:nvSpPr>
      <xdr:spPr bwMode="auto">
        <a:xfrm>
          <a:off x="1266825" y="53644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132</xdr:row>
      <xdr:rowOff>0</xdr:rowOff>
    </xdr:from>
    <xdr:to>
      <xdr:col>8</xdr:col>
      <xdr:colOff>0</xdr:colOff>
      <xdr:row>132</xdr:row>
      <xdr:rowOff>0</xdr:rowOff>
    </xdr:to>
    <xdr:sp macro="" textlink="">
      <xdr:nvSpPr>
        <xdr:cNvPr id="3" name="Line 252">
          <a:extLst>
            <a:ext uri="{FF2B5EF4-FFF2-40B4-BE49-F238E27FC236}">
              <a16:creationId xmlns="" xmlns:a16="http://schemas.microsoft.com/office/drawing/2014/main" id="{E17D720F-BEE0-4620-8677-4A1F10DCE1FC}"/>
            </a:ext>
          </a:extLst>
        </xdr:cNvPr>
        <xdr:cNvSpPr>
          <a:spLocks noChangeShapeType="1"/>
        </xdr:cNvSpPr>
      </xdr:nvSpPr>
      <xdr:spPr bwMode="auto">
        <a:xfrm>
          <a:off x="6191250" y="53644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600075</xdr:colOff>
      <xdr:row>132</xdr:row>
      <xdr:rowOff>0</xdr:rowOff>
    </xdr:from>
    <xdr:to>
      <xdr:col>2</xdr:col>
      <xdr:colOff>561975</xdr:colOff>
      <xdr:row>132</xdr:row>
      <xdr:rowOff>0</xdr:rowOff>
    </xdr:to>
    <xdr:sp macro="" textlink="">
      <xdr:nvSpPr>
        <xdr:cNvPr id="4" name="Line 251">
          <a:extLst>
            <a:ext uri="{FF2B5EF4-FFF2-40B4-BE49-F238E27FC236}">
              <a16:creationId xmlns="" xmlns:a16="http://schemas.microsoft.com/office/drawing/2014/main" id="{A1A69EF6-2121-41DC-BF66-F20DB6583B04}"/>
            </a:ext>
          </a:extLst>
        </xdr:cNvPr>
        <xdr:cNvSpPr>
          <a:spLocks noChangeShapeType="1"/>
        </xdr:cNvSpPr>
      </xdr:nvSpPr>
      <xdr:spPr bwMode="auto">
        <a:xfrm>
          <a:off x="1266825" y="53644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132</xdr:row>
      <xdr:rowOff>0</xdr:rowOff>
    </xdr:from>
    <xdr:to>
      <xdr:col>8</xdr:col>
      <xdr:colOff>0</xdr:colOff>
      <xdr:row>132</xdr:row>
      <xdr:rowOff>0</xdr:rowOff>
    </xdr:to>
    <xdr:sp macro="" textlink="">
      <xdr:nvSpPr>
        <xdr:cNvPr id="5" name="Line 252">
          <a:extLst>
            <a:ext uri="{FF2B5EF4-FFF2-40B4-BE49-F238E27FC236}">
              <a16:creationId xmlns="" xmlns:a16="http://schemas.microsoft.com/office/drawing/2014/main" id="{DE2002AB-4FEF-4355-B971-15E0195E3FC3}"/>
            </a:ext>
          </a:extLst>
        </xdr:cNvPr>
        <xdr:cNvSpPr>
          <a:spLocks noChangeShapeType="1"/>
        </xdr:cNvSpPr>
      </xdr:nvSpPr>
      <xdr:spPr bwMode="auto">
        <a:xfrm>
          <a:off x="6191250" y="53644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Evaluate"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igh\e\Documents%20and%20Settings\IVRCL\My%20Documents\NS40\My%20Documents\Voucher%20paid%20KR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sprasad\f\4.0%20TENDERS-BIDDING\1.DATA\Equipment\Equipment%20Analysis%20SKLM%20May04%20us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igh\e\ANALYSIS\MP_UP-1%20Analysis_B.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sprasad\e-tenders\WINDOWS\Desktop\THOPARGHA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sprasad\e-tenders\WINDOWS\Desktop\Access%20to%20GQ.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Qs\e\ANALYSIS\MP_UP-1%20Analysis_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aluate"/>
      <sheetName val="procurement"/>
      <sheetName val="DATA-DEP.(13-17)"/>
      <sheetName val="DATA-KBPL(17-25)"/>
      <sheetName val="DATA-GCC(25-34.7)"/>
      <sheetName val="PROCTOR"/>
      <sheetName val="1"/>
      <sheetName val="2"/>
      <sheetName val="3"/>
      <sheetName val="4"/>
      <sheetName val="Headings"/>
      <sheetName val="CASHFLOWS"/>
      <sheetName val="SUMMARY"/>
      <sheetName val="Direct cost shed A-2 "/>
      <sheetName val="Design"/>
      <sheetName val="GWC"/>
      <sheetName val="NWC"/>
      <sheetName val="Materials "/>
      <sheetName val="MAchinery(R1)"/>
      <sheetName val="BHANDUP"/>
      <sheetName val="Lead"/>
      <sheetName val="FT-05-02IsoBOM"/>
      <sheetName val="Projects"/>
      <sheetName val="Material "/>
      <sheetName val="REL"/>
      <sheetName val="Unit cost- Drain-Protection-2"/>
      <sheetName val="Box culvert 15m"/>
      <sheetName val="Debit_RMC"/>
      <sheetName val="Machinery"/>
      <sheetName val="Material"/>
      <sheetName val="Supply_RMC"/>
      <sheetName val="RATE COMPILATION"/>
      <sheetName val="Sheet4"/>
      <sheetName val="CrRajWMM"/>
      <sheetName val="RATE LINK UP"/>
      <sheetName val="Debit_Pump"/>
      <sheetName val="Details_Transit"/>
      <sheetName val="Labour &amp; Plant"/>
      <sheetName val="Details_RMC"/>
      <sheetName val="Non debit-RMC"/>
      <sheetName val="Rates Basic"/>
      <sheetName val="RMC_Debit_Panjar_MB"/>
      <sheetName val="RMC_Debit"/>
      <sheetName val="2.2"/>
      <sheetName val="data"/>
      <sheetName val="master"/>
      <sheetName val="Sheet1"/>
      <sheetName val="102-PMC format"/>
      <sheetName val="Debit_Transit"/>
      <sheetName val="ABSTRACT"/>
      <sheetName val="Labour"/>
      <sheetName val="Plant &amp;  Machinery"/>
      <sheetName val="NAME"/>
      <sheetName val="MAIN"/>
      <sheetName val="Landslide-(124.040-124.110)"/>
      <sheetName val="Ex- 94.500 RHS"/>
      <sheetName val="ABS-B-4"/>
      <sheetName val="ABS-C-6"/>
      <sheetName val="102-25.01.17"/>
      <sheetName val="BATCHING PLANT PRO"/>
      <sheetName val="(31)"/>
      <sheetName val="3. GSB-WMM-SHLD"/>
      <sheetName val="Monthly Turnover (Final)"/>
      <sheetName val="Monthly Programme"/>
      <sheetName val="Sheet2"/>
      <sheetName val="2.01a-Ex."/>
      <sheetName val="BOQ"/>
      <sheetName val="B2.MB_Deck"/>
      <sheetName val="Materials Cost(PCC)"/>
      <sheetName val="BLK2"/>
      <sheetName val="BLK3"/>
      <sheetName val="E &amp; R"/>
      <sheetName val="INPUT SHEET"/>
      <sheetName val="RES-PLANNING"/>
      <sheetName val="radar"/>
      <sheetName val="Macro1"/>
      <sheetName val="UG"/>
      <sheetName val="Transfer"/>
      <sheetName val="Detail In Door Stad"/>
      <sheetName val="SOR"/>
      <sheetName val="TP1"/>
      <sheetName val="TURNOVER APR.SEP. &amp; OCT.MAR09"/>
      <sheetName val="TURNOVER - 0607 to 08-09"/>
      <sheetName val="MASTER_RATE ANALYSIS"/>
      <sheetName val="SCHEDULE-3B"/>
      <sheetName val="SPT vs PHI"/>
      <sheetName val="C-1"/>
      <sheetName val="SITE DATA"/>
      <sheetName val="Bar Budget"/>
      <sheetName val="Final Qty"/>
      <sheetName val="Machine HC - 19.08 "/>
      <sheetName val="PNM Justi"/>
      <sheetName val="Bar"/>
      <sheetName val="Analysed rate"/>
      <sheetName val="Shutter"/>
      <sheetName val="BOQ Backup"/>
      <sheetName val="BP"/>
      <sheetName val="04"/>
      <sheetName val="03"/>
      <sheetName val="Cash2"/>
      <sheetName val="Z"/>
      <sheetName val="A"/>
      <sheetName val="P-Ins &amp; Bonds"/>
      <sheetName val="Elect."/>
      <sheetName val="Diesel Analysis"/>
      <sheetName val="11-hsd"/>
      <sheetName val="13-septic"/>
      <sheetName val="7-ug"/>
      <sheetName val="2-utility"/>
      <sheetName val="18-misc"/>
      <sheetName val="5-pipe"/>
      <sheetName val="Qty SR"/>
      <sheetName val="Mix Design"/>
      <sheetName val="Anal"/>
      <sheetName val="Voucher"/>
      <sheetName val="BOQ Distribution"/>
      <sheetName val="LOCAL RATES"/>
      <sheetName val="Basicrates"/>
      <sheetName val="Fee Rate Summary"/>
      <sheetName val="FitOutConfCentre"/>
      <sheetName val="FORM-16"/>
      <sheetName val="dummy"/>
      <sheetName val="Cul_detail"/>
      <sheetName val="ANALYSIS"/>
      <sheetName val="INPUT"/>
      <sheetName val="INDIGINEOUS ITEMS "/>
      <sheetName val="Main-Material"/>
      <sheetName val="Rate Analysis"/>
      <sheetName val="girder"/>
      <sheetName val="jobhist"/>
      <sheetName val="C &amp; G RHS"/>
      <sheetName val="pile Fabrication"/>
      <sheetName val="Materials Cost"/>
      <sheetName val="InputData"/>
      <sheetName val="Spec"/>
      <sheetName val="Cal"/>
      <sheetName val="Direct_cost_shed_A-2_"/>
      <sheetName val="DATA-DEP_(13-17)"/>
      <sheetName val="DATA-GCC(25-34_7)"/>
      <sheetName val="SPT_vs_PHI"/>
      <sheetName val="concrete"/>
      <sheetName val="beam-reinft-IIInd floor"/>
      <sheetName val="COLUMN"/>
      <sheetName val="Analysis-NH-Roads"/>
      <sheetName val="Analysis-NH-Culverts"/>
      <sheetName val=" AnalysisPCC"/>
      <sheetName val="Analysis-Drains &amp; Misc"/>
      <sheetName val="Lead Statement (PCC)"/>
      <sheetName val="Analysis-NH-Traf &amp; Tra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 (2)"/>
      <sheetName val="Sheet2"/>
      <sheetName val="Sheet1"/>
      <sheetName val="Data"/>
      <sheetName val="Voucher"/>
      <sheetName val="Cal"/>
      <sheetName val="Evaluate"/>
      <sheetName val="Rates Basic"/>
    </sheetNames>
    <sheetDataSet>
      <sheetData sheetId="0"/>
      <sheetData sheetId="1"/>
      <sheetData sheetId="2"/>
      <sheetData sheetId="3">
        <row r="2">
          <cell r="J2">
            <v>22</v>
          </cell>
        </row>
        <row r="3">
          <cell r="J3">
            <v>0</v>
          </cell>
        </row>
      </sheetData>
      <sheetData sheetId="4">
        <row r="1">
          <cell r="B1">
            <v>121</v>
          </cell>
          <cell r="R1">
            <v>115</v>
          </cell>
        </row>
      </sheetData>
      <sheetData sheetId="5">
        <row r="2">
          <cell r="P2">
            <v>1</v>
          </cell>
          <cell r="Q2" t="str">
            <v>One</v>
          </cell>
        </row>
        <row r="3">
          <cell r="P3">
            <v>2</v>
          </cell>
          <cell r="Q3" t="str">
            <v>Two</v>
          </cell>
        </row>
        <row r="4">
          <cell r="P4">
            <v>3</v>
          </cell>
          <cell r="Q4" t="str">
            <v>Three</v>
          </cell>
        </row>
        <row r="5">
          <cell r="P5">
            <v>4</v>
          </cell>
          <cell r="Q5" t="str">
            <v>Four</v>
          </cell>
        </row>
        <row r="6">
          <cell r="P6">
            <v>5</v>
          </cell>
          <cell r="Q6" t="str">
            <v>Five</v>
          </cell>
        </row>
        <row r="7">
          <cell r="P7">
            <v>6</v>
          </cell>
          <cell r="Q7" t="str">
            <v>Six</v>
          </cell>
        </row>
        <row r="8">
          <cell r="P8">
            <v>7</v>
          </cell>
          <cell r="Q8" t="str">
            <v>Seven</v>
          </cell>
        </row>
        <row r="9">
          <cell r="P9">
            <v>8</v>
          </cell>
          <cell r="Q9" t="str">
            <v>Eight</v>
          </cell>
        </row>
        <row r="10">
          <cell r="P10">
            <v>9</v>
          </cell>
          <cell r="Q10" t="str">
            <v>Nine</v>
          </cell>
        </row>
        <row r="11">
          <cell r="P11">
            <v>10</v>
          </cell>
          <cell r="Q11" t="str">
            <v>Ten</v>
          </cell>
        </row>
        <row r="12">
          <cell r="P12">
            <v>11</v>
          </cell>
          <cell r="Q12" t="str">
            <v>Eleven</v>
          </cell>
        </row>
        <row r="13">
          <cell r="P13">
            <v>12</v>
          </cell>
          <cell r="Q13" t="str">
            <v>Twelve</v>
          </cell>
        </row>
        <row r="14">
          <cell r="P14">
            <v>13</v>
          </cell>
          <cell r="Q14" t="str">
            <v>Thirteen</v>
          </cell>
        </row>
        <row r="15">
          <cell r="P15">
            <v>14</v>
          </cell>
          <cell r="Q15" t="str">
            <v>Fourteen</v>
          </cell>
        </row>
        <row r="16">
          <cell r="P16">
            <v>15</v>
          </cell>
          <cell r="Q16" t="str">
            <v>Fifteen</v>
          </cell>
        </row>
        <row r="17">
          <cell r="P17">
            <v>16</v>
          </cell>
          <cell r="Q17" t="str">
            <v>Sixteen</v>
          </cell>
        </row>
        <row r="18">
          <cell r="P18">
            <v>17</v>
          </cell>
          <cell r="Q18" t="str">
            <v>Seventeen</v>
          </cell>
        </row>
        <row r="19">
          <cell r="P19">
            <v>18</v>
          </cell>
          <cell r="Q19" t="str">
            <v>Eighteen</v>
          </cell>
        </row>
        <row r="20">
          <cell r="P20">
            <v>19</v>
          </cell>
          <cell r="Q20" t="str">
            <v>Nineteen</v>
          </cell>
        </row>
        <row r="21">
          <cell r="P21">
            <v>20</v>
          </cell>
          <cell r="Q21" t="str">
            <v>Twenty</v>
          </cell>
        </row>
        <row r="22">
          <cell r="P22">
            <v>30</v>
          </cell>
          <cell r="Q22" t="str">
            <v>Thirty</v>
          </cell>
        </row>
        <row r="23">
          <cell r="P23">
            <v>40</v>
          </cell>
          <cell r="Q23" t="str">
            <v>Forty</v>
          </cell>
        </row>
        <row r="24">
          <cell r="P24">
            <v>50</v>
          </cell>
          <cell r="Q24" t="str">
            <v>Fifty</v>
          </cell>
        </row>
        <row r="25">
          <cell r="P25">
            <v>60</v>
          </cell>
          <cell r="Q25" t="str">
            <v>Sixty</v>
          </cell>
        </row>
        <row r="26">
          <cell r="P26">
            <v>70</v>
          </cell>
          <cell r="Q26" t="str">
            <v>Seventy</v>
          </cell>
        </row>
        <row r="27">
          <cell r="P27">
            <v>80</v>
          </cell>
          <cell r="Q27" t="str">
            <v>Eighty</v>
          </cell>
        </row>
        <row r="28">
          <cell r="P28">
            <v>90</v>
          </cell>
          <cell r="Q28" t="str">
            <v>Ninety</v>
          </cell>
        </row>
      </sheetData>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C_inMay04"/>
      <sheetName val="RCAug01toApr04"/>
      <sheetName val="RCAug01toMay04andFC"/>
      <sheetName val="Fuelconsumption"/>
      <sheetName val="procurement"/>
      <sheetName val="TOTALcostMay04"/>
      <sheetName val="Pucrcase_date"/>
      <sheetName val="workedtimeuptoMay04"/>
      <sheetName val="WorkedtimeinMay04"/>
      <sheetName val="UtilityMAy04"/>
      <sheetName val="ActivityviseEqpCost"/>
      <sheetName val="EQPDetails"/>
      <sheetName val="UtélityMAy04"/>
      <sheetName val="BP"/>
      <sheetName val="Analy"/>
      <sheetName val="BP-Other strs"/>
      <sheetName val="INPUT"/>
      <sheetName val="Rates Basic"/>
      <sheetName val="SPILL OVER PROJECTIONS"/>
      <sheetName val="SPILL OVER"/>
      <sheetName val="DETAILED  BOQ"/>
      <sheetName val="Voucher"/>
      <sheetName val="Data"/>
      <sheetName val="Cal"/>
      <sheetName val="Wearing Course"/>
      <sheetName val="s"/>
      <sheetName val="analysis"/>
      <sheetName val="Evaluate"/>
      <sheetName val="BOQ-Part1"/>
      <sheetName val="Backup PRW - VIIA"/>
      <sheetName val="Rate Analysis"/>
      <sheetName val="Annex"/>
      <sheetName val="BHANDUP"/>
      <sheetName val="schedule1"/>
      <sheetName val="BOQ Distribution"/>
      <sheetName val="DATA_PILE_BG"/>
      <sheetName val="DATA_PCC"/>
      <sheetName val="DATA_PILECAP"/>
      <sheetName val="DATA_PILE_RT2"/>
      <sheetName val="DATA_PILE_RT1 "/>
      <sheetName val="DATA_PILE _SM"/>
      <sheetName val="Intro"/>
      <sheetName val="Box- Girder"/>
      <sheetName val="CFData"/>
      <sheetName val="HRData"/>
      <sheetName val="CapexOAdata"/>
      <sheetName val="OpexData"/>
      <sheetName val="PLData"/>
      <sheetName val="Menu"/>
      <sheetName val="CapexPMdata"/>
      <sheetName val="CapexSSdata"/>
      <sheetName val="WCData"/>
      <sheetName val="BTB"/>
      <sheetName val="cf"/>
      <sheetName val="orders"/>
      <sheetName val="REL"/>
      <sheetName val="Material "/>
      <sheetName val="ANNEXURE-A"/>
      <sheetName val="Measurment"/>
      <sheetName val="ecc_res"/>
      <sheetName val="Machinery"/>
      <sheetName val="Basicrates"/>
      <sheetName val="doq"/>
      <sheetName val="BALAN1"/>
      <sheetName val="Basic"/>
      <sheetName val="Assmpns"/>
      <sheetName val="LEGEND"/>
      <sheetName val="Detail 1A"/>
      <sheetName val="LOCAL RATES"/>
      <sheetName val="Dayworks Bill"/>
      <sheetName val="Bills of Quantities"/>
      <sheetName val="Manpower"/>
      <sheetName val="BP-Other_strs"/>
      <sheetName val="Rates_Basic"/>
      <sheetName val="SPILL_OVER_PROJECTIONS"/>
      <sheetName val="SPILL_OVER"/>
      <sheetName val="DETAILED__BOQ"/>
      <sheetName val="Wearing_Course"/>
      <sheetName val="30th Sep 2011"/>
      <sheetName val="R.A."/>
      <sheetName val="AoR Finishing"/>
      <sheetName val="Bituminous"/>
      <sheetName val="01"/>
      <sheetName val="Elect."/>
      <sheetName val="(Do not delete)"/>
      <sheetName val="Data Base"/>
      <sheetName val="C &amp; G RHS"/>
      <sheetName val="INPUT SHEET"/>
      <sheetName val="NLD - Assum"/>
      <sheetName val="Capex-fixed"/>
      <sheetName val="SC revtrgt"/>
      <sheetName val="77S(O)"/>
      <sheetName val="COST"/>
      <sheetName val="Grand Summary"/>
      <sheetName val="Cost of O &amp; O"/>
      <sheetName val="07"/>
      <sheetName val="02"/>
      <sheetName val="03"/>
      <sheetName val="04"/>
      <sheetName val="Schedule"/>
      <sheetName val="DATA-DEP.(13-17)"/>
      <sheetName val="DATA-KBPL(17-25)"/>
      <sheetName val="DATA-GCC(25-34.7)"/>
      <sheetName val="St.-Con(0-17)"/>
      <sheetName val="St.-Con.(17-34)"/>
      <sheetName val="Summary"/>
      <sheetName val="teo model"/>
      <sheetName val="Rate_Analysis"/>
      <sheetName val="#3E1_GCR"/>
      <sheetName val="CABLE"/>
      <sheetName val="number"/>
      <sheetName val="Index"/>
      <sheetName val="basdat"/>
      <sheetName val="r"/>
      <sheetName val="BOQ"/>
      <sheetName val="PROGRAMME"/>
      <sheetName val="PROG 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S TO BE CHECK"/>
      <sheetName val="PROJ VIEW"/>
      <sheetName val="SUMMARY"/>
      <sheetName val="PAGE COLLECTION"/>
      <sheetName val="BOQ"/>
      <sheetName val="ANALYSIS"/>
      <sheetName val="RESOUR_MACH"/>
      <sheetName val="LOCAL RATES"/>
      <sheetName val="CRUSHER"/>
      <sheetName val="MECH-COST ANALYSIS"/>
      <sheetName val="PROGRAM"/>
      <sheetName val="LOADING"/>
      <sheetName val="MAJOR QTYS"/>
      <sheetName val="RESOUR_MANPOWER"/>
      <sheetName val="TRANS"/>
      <sheetName val="DATA SHEET"/>
      <sheetName val="Eqpt_Manpoer Schedule"/>
      <sheetName val="NH-25(MP-UP) synopsys"/>
      <sheetName val="catch pit"/>
      <sheetName val="Shuttering&amp;Concrete"/>
      <sheetName val="Voucher"/>
      <sheetName val="Data"/>
      <sheetName val="Cal"/>
      <sheetName val="Rates Basic"/>
      <sheetName val="Evalu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ynopsys"/>
      <sheetName val="Mat Req Cal"/>
      <sheetName val="Cash flow"/>
      <sheetName val="ANALYSIS"/>
      <sheetName val="BoQ"/>
      <sheetName val="ABST"/>
      <sheetName val="LEad Basic"/>
      <sheetName val="Rates Basic"/>
      <sheetName val="MECH-COST ANALYSIS"/>
      <sheetName val="Density master"/>
      <sheetName val="LOCAL RATES"/>
      <sheetName val="Crusher"/>
      <sheetName val="TRANSPORT ANLYSIS"/>
      <sheetName val="CABLE"/>
      <sheetName val="INPUT"/>
      <sheetName val="number"/>
      <sheetName val="procurement"/>
      <sheetName val="Intro"/>
      <sheetName val="환율"/>
      <sheetName val="Config"/>
      <sheetName val="Break Dw"/>
      <sheetName val="Vind - BtB"/>
      <sheetName val="Rate Analysis"/>
      <sheetName val="3"/>
      <sheetName val="Cash Flow Input Data_ISC"/>
      <sheetName val="Interface_SC"/>
      <sheetName val="Calc_ISC"/>
      <sheetName val="Calc_SC"/>
      <sheetName val="Interface_ISC"/>
      <sheetName val="GD"/>
      <sheetName val="PROCTOR"/>
      <sheetName val="Assmpns"/>
      <sheetName val="10"/>
      <sheetName val="5"/>
      <sheetName val="9"/>
      <sheetName val="DATA_PILE_BG"/>
      <sheetName val="DATA_PILECAP"/>
      <sheetName val="DATA_PILE_RT2"/>
      <sheetName val="DATA_PILE _SM"/>
      <sheetName val="Assumptions"/>
      <sheetName val="BOQ-Part1"/>
      <sheetName val="Sheet2"/>
      <sheetName val="DATA_PCC"/>
      <sheetName val="DATA_PILE_RT1 "/>
      <sheetName val="Stock"/>
      <sheetName val="Sheet3"/>
      <sheetName val="Name List"/>
      <sheetName val="TBAL9697 -group wise  sdpl"/>
      <sheetName val="Fin Sum"/>
      <sheetName val="Gen Info"/>
      <sheetName val="Main"/>
      <sheetName val="As per PCA"/>
      <sheetName val="col-reinft1"/>
      <sheetName val="INPUT SHEET"/>
      <sheetName val="ra bill"/>
      <sheetName val="FORM7"/>
      <sheetName val="loadcal"/>
      <sheetName val="Data sheet"/>
      <sheetName val="oresreqsum"/>
      <sheetName val="Project Budget Worksheet"/>
      <sheetName val="Staff Acco."/>
      <sheetName val="Labour"/>
      <sheetName val="Material"/>
      <sheetName val="Plant &amp;  Machinery"/>
      <sheetName val="#REF"/>
      <sheetName val="Index"/>
      <sheetName val="Option"/>
      <sheetName val="General Info"/>
      <sheetName val="Store Items"/>
      <sheetName val="Analysis-NH-Roads"/>
      <sheetName val="RCC,Ret. Wall"/>
      <sheetName val="SALIENT"/>
      <sheetName val="Mat_Req_Cal4"/>
      <sheetName val="Cash_flow4"/>
      <sheetName val="LEad_Basic4"/>
      <sheetName val="Rates_Basic4"/>
      <sheetName val="MECH-COST_ANALYSIS4"/>
      <sheetName val="Density_master4"/>
      <sheetName val="LOCAL_RATES4"/>
      <sheetName val="TRANSPORT_ANLYSIS4"/>
      <sheetName val="DATA_PILE__SM4"/>
      <sheetName val="DATA_PILE_RT1_4"/>
      <sheetName val="Break_Dw4"/>
      <sheetName val="Vind_-_BtB4"/>
      <sheetName val="Rate_Analysis4"/>
      <sheetName val="Cash_Flow_Input_Data_ISC4"/>
      <sheetName val="Name_List4"/>
      <sheetName val="TBAL9697_-group_wise__sdpl4"/>
      <sheetName val="Fin_Sum4"/>
      <sheetName val="Gen_Info4"/>
      <sheetName val="As_per_PCA4"/>
      <sheetName val="INPUT_SHEET4"/>
      <sheetName val="Data_sheet4"/>
      <sheetName val="Project_Budget_Worksheet4"/>
      <sheetName val="Staff_Acco_4"/>
      <sheetName val="ra_bill4"/>
      <sheetName val="Plant_&amp;__Machinery4"/>
      <sheetName val="Back_Cal_for_OMC"/>
      <sheetName val="RCC,Ret__Wall4"/>
      <sheetName val="Store_Items4"/>
      <sheetName val="AOR"/>
      <sheetName val="BOQ-Roadworks"/>
      <sheetName val="Mat_Req_Cal"/>
      <sheetName val="Cash_flow"/>
      <sheetName val="LEad_Basic"/>
      <sheetName val="Rates_Basic"/>
      <sheetName val="MECH-COST_ANALYSIS"/>
      <sheetName val="Density_master"/>
      <sheetName val="LOCAL_RATES"/>
      <sheetName val="TRANSPORT_ANLYSIS"/>
      <sheetName val="Break_Dw"/>
      <sheetName val="Vind_-_BtB"/>
      <sheetName val="Rate_Analysis"/>
      <sheetName val="Cash_Flow_Input_Data_ISC"/>
      <sheetName val="Name_List"/>
      <sheetName val="TBAL9697_-group_wise__sdpl"/>
      <sheetName val="As_per_PCA"/>
      <sheetName val="DATA_PILE_RT1_"/>
      <sheetName val="DATA_PILE__SM"/>
      <sheetName val="a"/>
      <sheetName val="4_Annex_1_Basic_rate"/>
      <sheetName val="Chevron_Sign"/>
      <sheetName val="Delineators"/>
      <sheetName val="basdat"/>
      <sheetName val="data"/>
      <sheetName val="master"/>
      <sheetName val="Materials_"/>
      <sheetName val="Summary"/>
      <sheetName val="appendix_2_5_final_accounts"/>
      <sheetName val="CIT(1)"/>
      <sheetName val="Civil_&amp;_design"/>
      <sheetName val="Inventory"/>
      <sheetName val="ABSTRACT"/>
      <sheetName val="Debit_Transit"/>
      <sheetName val="Non_debit-RMC"/>
      <sheetName val="Debit_RMC"/>
      <sheetName val="Labour_&amp;_Plant"/>
      <sheetName val="Details_RMC"/>
      <sheetName val="Debit_Pump"/>
      <sheetName val="Details_Transit"/>
      <sheetName val="RMC_Debit_Panjar_MB"/>
      <sheetName val="RMC_Debit"/>
      <sheetName val="2_2"/>
      <sheetName val="Improvements"/>
      <sheetName val="CrRajWMM"/>
      <sheetName val="Sheet4"/>
      <sheetName val="RATE_COMPILATION"/>
      <sheetName val="basic-data"/>
      <sheetName val="mem-property"/>
      <sheetName val="gen"/>
      <sheetName val="INPUT-DATA"/>
      <sheetName val="Control"/>
      <sheetName val="Intake"/>
      <sheetName val="General_Info4"/>
      <sheetName val="Fin_Sum"/>
      <sheetName val="Gen_Info"/>
      <sheetName val="INPUT_SHEET"/>
      <sheetName val="ra_bill"/>
      <sheetName val="Data_sheet"/>
      <sheetName val="Project_Budget_Worksheet"/>
      <sheetName val="Staff_Acco_"/>
      <sheetName val="Plant_&amp;__Machinery"/>
      <sheetName val="General_Info"/>
      <sheetName val="Store_Items"/>
      <sheetName val="RCC,Ret__Wall"/>
      <sheetName val="Mat_Req_Cal1"/>
      <sheetName val="Cash_flow1"/>
      <sheetName val="LEad_Basic1"/>
      <sheetName val="Rates_Basic1"/>
      <sheetName val="MECH-COST_ANALYSIS1"/>
      <sheetName val="Density_master1"/>
      <sheetName val="LOCAL_RATES1"/>
      <sheetName val="TRANSPORT_ANLYSIS1"/>
      <sheetName val="DATA_PILE__SM1"/>
      <sheetName val="DATA_PILE_RT1_1"/>
      <sheetName val="Break_Dw1"/>
      <sheetName val="Vind_-_BtB1"/>
      <sheetName val="Rate_Analysis1"/>
      <sheetName val="Cash_Flow_Input_Data_ISC1"/>
      <sheetName val="Name_List1"/>
      <sheetName val="TBAL9697_-group_wise__sdpl1"/>
      <sheetName val="Fin_Sum1"/>
      <sheetName val="Gen_Info1"/>
      <sheetName val="As_per_PCA1"/>
      <sheetName val="INPUT_SHEET1"/>
      <sheetName val="ra_bill1"/>
      <sheetName val="Data_sheet1"/>
      <sheetName val="Project_Budget_Worksheet1"/>
      <sheetName val="Staff_Acco_1"/>
      <sheetName val="Plant_&amp;__Machinery1"/>
      <sheetName val="General_Info1"/>
      <sheetName val="Store_Items1"/>
      <sheetName val="RCC,Ret__Wall1"/>
      <sheetName val="Mat_Req_Cal2"/>
      <sheetName val="Cash_flow2"/>
      <sheetName val="LEad_Basic2"/>
      <sheetName val="Rates_Basic2"/>
      <sheetName val="MECH-COST_ANALYSIS2"/>
      <sheetName val="Density_master2"/>
      <sheetName val="LOCAL_RATES2"/>
      <sheetName val="TRANSPORT_ANLYSIS2"/>
      <sheetName val="DATA_PILE__SM2"/>
      <sheetName val="DATA_PILE_RT1_2"/>
      <sheetName val="Break_Dw2"/>
      <sheetName val="Vind_-_BtB2"/>
      <sheetName val="Rate_Analysis2"/>
      <sheetName val="Cash_Flow_Input_Data_ISC2"/>
      <sheetName val="Name_List2"/>
      <sheetName val="TBAL9697_-group_wise__sdpl2"/>
      <sheetName val="Fin_Sum2"/>
      <sheetName val="Gen_Info2"/>
      <sheetName val="As_per_PCA2"/>
      <sheetName val="INPUT_SHEET2"/>
      <sheetName val="ra_bill2"/>
      <sheetName val="Data_sheet2"/>
      <sheetName val="Project_Budget_Worksheet2"/>
      <sheetName val="Staff_Acco_2"/>
      <sheetName val="Plant_&amp;__Machinery2"/>
      <sheetName val="General_Info2"/>
      <sheetName val="Store_Items2"/>
      <sheetName val="RCC,Ret__Wall2"/>
      <sheetName val="Mat_Req_Cal3"/>
      <sheetName val="Cash_flow3"/>
      <sheetName val="LEad_Basic3"/>
      <sheetName val="Rates_Basic3"/>
      <sheetName val="MECH-COST_ANALYSIS3"/>
      <sheetName val="Density_master3"/>
      <sheetName val="LOCAL_RATES3"/>
      <sheetName val="TRANSPORT_ANLYSIS3"/>
      <sheetName val="DATA_PILE__SM3"/>
      <sheetName val="DATA_PILE_RT1_3"/>
      <sheetName val="Break_Dw3"/>
      <sheetName val="Vind_-_BtB3"/>
      <sheetName val="Rate_Analysis3"/>
      <sheetName val="Cash_Flow_Input_Data_ISC3"/>
      <sheetName val="Name_List3"/>
      <sheetName val="TBAL9697_-group_wise__sdpl3"/>
      <sheetName val="Fin_Sum3"/>
      <sheetName val="Gen_Info3"/>
      <sheetName val="As_per_PCA3"/>
      <sheetName val="INPUT_SHEET3"/>
      <sheetName val="ra_bill3"/>
      <sheetName val="Data_sheet3"/>
      <sheetName val="Project_Budget_Worksheet3"/>
      <sheetName val="Staff_Acco_3"/>
      <sheetName val="Plant_&amp;__Machinery3"/>
      <sheetName val="General_Info3"/>
      <sheetName val="Store_Items3"/>
      <sheetName val="RCC,Ret__Wall3"/>
      <sheetName val="Mat_Req_Cal5"/>
      <sheetName val="Cash_flow5"/>
      <sheetName val="LEad_Basic5"/>
      <sheetName val="Rates_Basic5"/>
      <sheetName val="MECH-COST_ANALYSIS5"/>
      <sheetName val="Density_master5"/>
      <sheetName val="LOCAL_RATES5"/>
      <sheetName val="TRANSPORT_ANLYSIS5"/>
      <sheetName val="DATA_PILE__SM5"/>
      <sheetName val="DATA_PILE_RT1_5"/>
      <sheetName val="Break_Dw5"/>
      <sheetName val="Vind_-_BtB5"/>
      <sheetName val="Rate_Analysis5"/>
      <sheetName val="Cash_Flow_Input_Data_ISC5"/>
      <sheetName val="Name_List5"/>
      <sheetName val="TBAL9697_-group_wise__sdpl5"/>
      <sheetName val="Fin_Sum5"/>
      <sheetName val="Gen_Info5"/>
      <sheetName val="As_per_PCA5"/>
      <sheetName val="INPUT_SHEET5"/>
      <sheetName val="ra_bill5"/>
      <sheetName val="Data_sheet5"/>
      <sheetName val="Project_Budget_Worksheet5"/>
      <sheetName val="Staff_Acco_5"/>
      <sheetName val="Plant_&amp;__Machinery5"/>
      <sheetName val="General_Info5"/>
      <sheetName val="Store_Items5"/>
      <sheetName val="RCC,Ret__Wall5"/>
      <sheetName val="4 Annex 1 Basic rate"/>
      <sheetName val="Chevron Sign"/>
      <sheetName val="Non debit-RMC"/>
      <sheetName val="Labour &amp; Plant"/>
      <sheetName val="2.2"/>
      <sheetName val="RATE COMPILATION"/>
      <sheetName val="Mix Design"/>
      <sheetName val="Cost of O &amp; O"/>
      <sheetName val="간접비 총괄표"/>
      <sheetName val="Material "/>
      <sheetName val="COST"/>
      <sheetName val="Cover sheet"/>
      <sheetName val="NAME"/>
      <sheetName val="Monthly Turnover (Final)"/>
      <sheetName val="Monthly Programme"/>
      <sheetName val="Machinery"/>
      <sheetName val="NonSSR"/>
      <sheetName val="Supply_RMC"/>
      <sheetName val="doq"/>
      <sheetName val="appendix 2.5 final accounts"/>
      <sheetName val="Civil &amp; design"/>
      <sheetName val="Machine HC - 19.08 "/>
      <sheetName val="Analysed rate"/>
      <sheetName val="Back_Cal_for OMC"/>
      <sheetName val="F-DCF"/>
      <sheetName val="Final VA"/>
      <sheetName val="01"/>
      <sheetName val="foundation(V)"/>
      <sheetName val="Classification Approval-T269"/>
      <sheetName val="Consumption Chart- 400 KV"/>
      <sheetName val="earthing Register-T269"/>
      <sheetName val="Erection Register-T269"/>
      <sheetName val="Foundation Register-T269"/>
      <sheetName val="TACKWELDING Regiser-T269"/>
      <sheetName val="FINAL TOWER SCHEDULE-T269"/>
      <sheetName val="BOQ Distribution"/>
      <sheetName val="Schedule"/>
      <sheetName val="BOQ-Qty Risk"/>
      <sheetName val="dBase"/>
      <sheetName val="BP"/>
      <sheetName val="SITE DATA"/>
      <sheetName val="Voucher"/>
      <sheetName val="07"/>
      <sheetName val="02"/>
      <sheetName val="03"/>
      <sheetName val="04"/>
      <sheetName val="Detail In Door Stad"/>
      <sheetName val="Elect."/>
      <sheetName val="UGPIPING"/>
      <sheetName val="sc-mar2000"/>
      <sheetName val="sc-sepVdec99"/>
      <sheetName val="Bituminous"/>
      <sheetName val="3MLKQ"/>
      <sheetName val="Materials "/>
      <sheetName val="RHS retaining wall height"/>
      <sheetName val="Sensitivity"/>
      <sheetName val="Calculations"/>
      <sheetName val="Phasing"/>
      <sheetName val="AoR Finishing"/>
      <sheetName val="Category A - No Material"/>
      <sheetName val="Category B - Major Works"/>
      <sheetName val="Category C - Minor Works"/>
      <sheetName val="DATA-DEP.(13-17)"/>
      <sheetName val="DATA-KBPL(17-25)"/>
      <sheetName val="DATA-GCC(25-34.7)"/>
      <sheetName val="St.-Con(0-17)"/>
      <sheetName val="St.-Con.(17-34)"/>
      <sheetName val="Grand Summary"/>
      <sheetName val="ecc_res"/>
      <sheetName val="NLD - Assum"/>
      <sheetName val="Capex-fixed"/>
      <sheetName val="fco"/>
      <sheetName val="Cal"/>
      <sheetName val="scurve(2)"/>
      <sheetName val="MPR_PA_1"/>
      <sheetName val="Abt Foundation "/>
      <sheetName val="Process"/>
      <sheetName val="THOPARGHAT"/>
      <sheetName val="lease tally"/>
      <sheetName val="Interest 30-11-01 not PA 7%"/>
      <sheetName val="x-rate"/>
      <sheetName val="ANAL"/>
      <sheetName val="TBD - ACCTG MANAGER HD"/>
      <sheetName val="Ele-Dep(11)"/>
      <sheetName val="FACE"/>
      <sheetName val="OHDETAIL"/>
      <sheetName val="JCR TOP(ITEM)-KTRP"/>
      <sheetName val="NC-CM"/>
      <sheetName val="11-hsd"/>
      <sheetName val="13-septic"/>
      <sheetName val="7-ug"/>
      <sheetName val="2-utility"/>
      <sheetName val="18-misc"/>
      <sheetName val="5-pipe"/>
      <sheetName val="RAB 12"/>
      <sheetName val="17"/>
      <sheetName val="Progressin Next mon-AP-17"/>
      <sheetName val="Costing"/>
      <sheetName val="MPW"/>
      <sheetName val="Rates"/>
      <sheetName val="MW"/>
      <sheetName val="PEW"/>
      <sheetName val="SCW"/>
      <sheetName val="BHANDUP"/>
      <sheetName val="(Do not delete)"/>
      <sheetName val="Det_Des"/>
      <sheetName val="complexall"/>
      <sheetName val="BOXCELL"/>
      <sheetName val="BOXCULVERT"/>
      <sheetName val="FORM5"/>
      <sheetName val="Habitation"/>
      <sheetName val="Rate"/>
      <sheetName val="RET "/>
      <sheetName val="TOE"/>
      <sheetName val="C-12"/>
      <sheetName val="Evaluate"/>
      <sheetName val="Cul_detail"/>
      <sheetName val="Liability For March-2011"/>
      <sheetName val="zone-2"/>
    </sheetNames>
    <sheetDataSet>
      <sheetData sheetId="0">
        <row r="2">
          <cell r="D2">
            <v>90</v>
          </cell>
        </row>
      </sheetData>
      <sheetData sheetId="1"/>
      <sheetData sheetId="2"/>
      <sheetData sheetId="3"/>
      <sheetData sheetId="4"/>
      <sheetData sheetId="5"/>
      <sheetData sheetId="6"/>
      <sheetData sheetId="7"/>
      <sheetData sheetId="8" refreshError="1">
        <row r="2">
          <cell r="D2">
            <v>90</v>
          </cell>
        </row>
        <row r="3">
          <cell r="D3">
            <v>150</v>
          </cell>
        </row>
        <row r="21">
          <cell r="D21">
            <v>1954.168335689046</v>
          </cell>
        </row>
      </sheetData>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ow r="2">
          <cell r="D2">
            <v>90</v>
          </cell>
        </row>
      </sheetData>
      <sheetData sheetId="95"/>
      <sheetData sheetId="96"/>
      <sheetData sheetId="97"/>
      <sheetData sheetId="98">
        <row r="2">
          <cell r="D2">
            <v>90</v>
          </cell>
        </row>
      </sheetData>
      <sheetData sheetId="99"/>
      <sheetData sheetId="100"/>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refreshError="1"/>
      <sheetData sheetId="125"/>
      <sheetData sheetId="126"/>
      <sheetData sheetId="127"/>
      <sheetData sheetId="128"/>
      <sheetData sheetId="129"/>
      <sheetData sheetId="130"/>
      <sheetData sheetId="131"/>
      <sheetData sheetId="132"/>
      <sheetData sheetId="133" refreshError="1"/>
      <sheetData sheetId="134" refreshError="1"/>
      <sheetData sheetId="135"/>
      <sheetData sheetId="136" refreshError="1"/>
      <sheetData sheetId="137"/>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sheetData sheetId="148"/>
      <sheetData sheetId="149"/>
      <sheetData sheetId="150"/>
      <sheetData sheetId="151"/>
      <sheetData sheetId="152"/>
      <sheetData sheetId="153">
        <row r="2">
          <cell r="D2">
            <v>90</v>
          </cell>
        </row>
      </sheetData>
      <sheetData sheetId="154">
        <row r="2">
          <cell r="D2">
            <v>90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refreshError="1"/>
      <sheetData sheetId="279" refreshError="1"/>
      <sheetData sheetId="280" refreshError="1"/>
      <sheetData sheetId="281" refreshError="1"/>
      <sheetData sheetId="282" refreshError="1"/>
      <sheetData sheetId="283" refreshError="1"/>
      <sheetData sheetId="284"/>
      <sheetData sheetId="285"/>
      <sheetData sheetId="286"/>
      <sheetData sheetId="287"/>
      <sheetData sheetId="288" refreshError="1"/>
      <sheetData sheetId="289" refreshError="1"/>
      <sheetData sheetId="290"/>
      <sheetData sheetId="291"/>
      <sheetData sheetId="292"/>
      <sheetData sheetId="293"/>
      <sheetData sheetId="294" refreshError="1"/>
      <sheetData sheetId="295" refreshError="1"/>
      <sheetData sheetId="296" refreshError="1"/>
      <sheetData sheetId="297"/>
      <sheetData sheetId="298"/>
      <sheetData sheetId="299"/>
      <sheetData sheetId="300"/>
      <sheetData sheetId="301"/>
      <sheetData sheetId="302" refreshError="1"/>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sheetData sheetId="351" refreshError="1"/>
      <sheetData sheetId="352" refreshError="1"/>
      <sheetData sheetId="353"/>
      <sheetData sheetId="354" refreshError="1"/>
      <sheetData sheetId="355" refreshError="1"/>
      <sheetData sheetId="356" refreshError="1"/>
      <sheetData sheetId="357" refreshError="1"/>
      <sheetData sheetId="358" refreshError="1"/>
      <sheetData sheetId="359" refreshError="1"/>
      <sheetData sheetId="360"/>
      <sheetData sheetId="361"/>
      <sheetData sheetId="362"/>
      <sheetData sheetId="363"/>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UB- HEAD"/>
      <sheetName val="SUMMARY"/>
      <sheetName val=" BOQ"/>
      <sheetName val="ANALYSIS"/>
      <sheetName val="LOCAL RATES"/>
      <sheetName val="RESOURES"/>
      <sheetName val="MAJOR QTY"/>
      <sheetName val="PROGRAM"/>
      <sheetName val="MECH-COST ANALYSIS"/>
      <sheetName val="LOADING "/>
      <sheetName val="LAUNCH-TRANS OF GIRDER"/>
      <sheetName val="TECH-SPEC"/>
      <sheetName val="Rares to HO"/>
      <sheetName val="END"/>
      <sheetName val="DEPT RATES"/>
      <sheetName val="Cal"/>
      <sheetName val="Erection grider"/>
      <sheetName val="Voucher"/>
      <sheetName val="Rates Basic"/>
      <sheetName val="Data"/>
      <sheetName val="5 - CITICORP"/>
      <sheetName val="Boiler&amp;TG"/>
      <sheetName val="Sump_cal"/>
      <sheetName val="Calendar"/>
      <sheetName val="Access to GQ"/>
      <sheetName val="Rates_PVC"/>
      <sheetName val="SB - reinf"/>
      <sheetName val="Headings"/>
      <sheetName val="margin_sum_annual"/>
      <sheetName val="DSLP"/>
      <sheetName val="Total"/>
      <sheetName val="COS ABS "/>
      <sheetName val="ANAL"/>
      <sheetName val="Trial Bal"/>
      <sheetName val="Expenditure plan"/>
      <sheetName val="std.wt."/>
      <sheetName val="Final Bill of Material"/>
      <sheetName val="loadcal"/>
      <sheetName val="2.9. Payment Balance"/>
      <sheetName val="D"/>
      <sheetName val="Fill this out first..."/>
      <sheetName val="Dayworks Bill"/>
      <sheetName val="Bills of Quantities"/>
      <sheetName val="Mp-team 1"/>
      <sheetName val="girder"/>
      <sheetName val="GR.slab-reinft"/>
      <sheetName val="SIBI-LENGTH"/>
      <sheetName val="FABA-LENGTH"/>
      <sheetName val="BOQ Distribution"/>
      <sheetName val="FORM7"/>
      <sheetName val="BOQ-Highways"/>
      <sheetName val="BOQ"/>
      <sheetName val="Abut-9+741"/>
      <sheetName val="Input"/>
      <sheetName val="doq"/>
      <sheetName val="SOR"/>
      <sheetName val="Selection"/>
      <sheetName val="资源库"/>
      <sheetName val="Manpower"/>
      <sheetName val="DATA_PILE_BG"/>
      <sheetName val="DATA_PCC"/>
      <sheetName val="DATA_PILECAP"/>
      <sheetName val="DATA_PILE_RT2"/>
      <sheetName val="DATA_PILE_RT1 "/>
      <sheetName val="DATA_PILE _SM"/>
      <sheetName val="Assmpns"/>
      <sheetName val="RCC,Ret. Wall"/>
      <sheetName val="Break up Sheet"/>
      <sheetName val="SUMMARY_-SUB-_HEAD4"/>
      <sheetName val="_BOQ4"/>
      <sheetName val="LOCAL_RATES4"/>
      <sheetName val="MAJOR_QTY4"/>
      <sheetName val="MECH-COST_ANALYSIS4"/>
      <sheetName val="LOADING_4"/>
      <sheetName val="LAUNCH-TRANS_OF_GIRDER4"/>
      <sheetName val="Rares_to_HO4"/>
      <sheetName val="DEPT_RATES4"/>
      <sheetName val="Fill_this_out_first___4"/>
      <sheetName val="Erection_grider4"/>
      <sheetName val="5_-_CITICORP4"/>
      <sheetName val="Trial_Bal4"/>
      <sheetName val="Expenditure_plan4"/>
      <sheetName val="Rates_Basic4"/>
      <sheetName val="Access_to_GQ4"/>
      <sheetName val="SB_-_reinf4"/>
      <sheetName val="COS_ABS_4"/>
      <sheetName val="std_wt_4"/>
      <sheetName val="Final_Bill_of_Material4"/>
      <sheetName val="2_9__Payment_Balance4"/>
      <sheetName val="Dayworks_Bill4"/>
      <sheetName val="Bills_of_Quantities4"/>
      <sheetName val="Mp-team_14"/>
      <sheetName val="GR_slab-reinft4"/>
      <sheetName val="BOQ_Distribution4"/>
      <sheetName val="Sheet1"/>
      <sheetName val="Timesheet"/>
      <sheetName val="RCC,Ret__Wall4"/>
      <sheetName val="Break_up_Sheet4"/>
      <sheetName val="purpose&amp;input"/>
      <sheetName val="Pile_cap"/>
      <sheetName val="SUMMARY_-SUB-_HEAD"/>
      <sheetName val="_BOQ"/>
      <sheetName val="LOCAL_RATES"/>
      <sheetName val="MAJOR_QTY"/>
      <sheetName val="MECH-COST_ANALYSIS"/>
      <sheetName val="LOADING_"/>
      <sheetName val="LAUNCH-TRANS_OF_GIRDER"/>
      <sheetName val="Rares_to_HO"/>
      <sheetName val="DEPT_RATES"/>
      <sheetName val="Erection_grider"/>
      <sheetName val="std_wt_"/>
      <sheetName val="Rates_Basic"/>
      <sheetName val="Final_Bill_of_Material"/>
      <sheetName val="Expenditure_plan"/>
      <sheetName val="5_-_CITICORP"/>
      <sheetName val="2_9__Payment_Balance"/>
      <sheetName val="Mp-team_1"/>
      <sheetName val="DATA_PILE_RT1_4"/>
      <sheetName val="DATA_PILE__SM4"/>
      <sheetName val="Access_to_GQ"/>
      <sheetName val="SB_-_reinf"/>
      <sheetName val="COS_ABS_"/>
      <sheetName val="Trial_Bal"/>
      <sheetName val="Fill_this_out_first___"/>
      <sheetName val="Dayworks_Bill"/>
      <sheetName val="Bills_of_Quantities"/>
      <sheetName val="GR_slab-reinft"/>
      <sheetName val="BOQ_Distribution"/>
      <sheetName val="DATA_PILE_RT1_"/>
      <sheetName val="DATA_PILE__SM"/>
      <sheetName val="RCC,Ret__Wall"/>
      <sheetName val="Break_up_Sheet"/>
      <sheetName val="SUMMARY_-SUB-_HEAD1"/>
      <sheetName val="_BOQ1"/>
      <sheetName val="LOCAL_RATES1"/>
      <sheetName val="MAJOR_QTY1"/>
      <sheetName val="MECH-COST_ANALYSIS1"/>
      <sheetName val="LOADING_1"/>
      <sheetName val="LAUNCH-TRANS_OF_GIRDER1"/>
      <sheetName val="Rares_to_HO1"/>
      <sheetName val="DEPT_RATES1"/>
      <sheetName val="Erection_grider1"/>
      <sheetName val="Rates_Basic1"/>
      <sheetName val="5_-_CITICORP1"/>
      <sheetName val="Access_to_GQ1"/>
      <sheetName val="SB_-_reinf1"/>
      <sheetName val="COS_ABS_1"/>
      <sheetName val="Trial_Bal1"/>
      <sheetName val="Expenditure_plan1"/>
      <sheetName val="std_wt_1"/>
      <sheetName val="Final_Bill_of_Material1"/>
      <sheetName val="2_9__Payment_Balance1"/>
      <sheetName val="Fill_this_out_first___1"/>
      <sheetName val="Dayworks_Bill1"/>
      <sheetName val="Bills_of_Quantities1"/>
      <sheetName val="Mp-team_11"/>
      <sheetName val="GR_slab-reinft1"/>
      <sheetName val="BOQ_Distribution1"/>
      <sheetName val="DATA_PILE_RT1_1"/>
      <sheetName val="DATA_PILE__SM1"/>
      <sheetName val="RCC,Ret__Wall1"/>
      <sheetName val="Break_up_Sheet1"/>
      <sheetName val="SUMMARY_-SUB-_HEAD2"/>
      <sheetName val="_BOQ2"/>
      <sheetName val="LOCAL_RATES2"/>
      <sheetName val="MAJOR_QTY2"/>
      <sheetName val="MECH-COST_ANALYSIS2"/>
      <sheetName val="LOADING_2"/>
      <sheetName val="LAUNCH-TRANS_OF_GIRDER2"/>
      <sheetName val="Rares_to_HO2"/>
      <sheetName val="DEPT_RATES2"/>
      <sheetName val="Erection_grider2"/>
      <sheetName val="Rates_Basic2"/>
      <sheetName val="5_-_CITICORP2"/>
      <sheetName val="Access_to_GQ2"/>
      <sheetName val="SB_-_reinf2"/>
      <sheetName val="COS_ABS_2"/>
      <sheetName val="Trial_Bal2"/>
      <sheetName val="Expenditure_plan2"/>
      <sheetName val="std_wt_2"/>
      <sheetName val="Final_Bill_of_Material2"/>
      <sheetName val="2_9__Payment_Balance2"/>
      <sheetName val="Fill_this_out_first___2"/>
      <sheetName val="Dayworks_Bill2"/>
      <sheetName val="Bills_of_Quantities2"/>
      <sheetName val="Mp-team_12"/>
      <sheetName val="GR_slab-reinft2"/>
      <sheetName val="BOQ_Distribution2"/>
      <sheetName val="DATA_PILE_RT1_2"/>
      <sheetName val="DATA_PILE__SM2"/>
      <sheetName val="RCC,Ret__Wall2"/>
      <sheetName val="Break_up_Sheet2"/>
      <sheetName val="SUMMARY_-SUB-_HEAD3"/>
      <sheetName val="_BOQ3"/>
      <sheetName val="LOCAL_RATES3"/>
      <sheetName val="MAJOR_QTY3"/>
      <sheetName val="MECH-COST_ANALYSIS3"/>
      <sheetName val="LOADING_3"/>
      <sheetName val="LAUNCH-TRANS_OF_GIRDER3"/>
      <sheetName val="Rares_to_HO3"/>
      <sheetName val="DEPT_RATES3"/>
      <sheetName val="Fill_this_out_first___3"/>
      <sheetName val="Erection_grider3"/>
      <sheetName val="5_-_CITICORP3"/>
      <sheetName val="Trial_Bal3"/>
      <sheetName val="Expenditure_plan3"/>
      <sheetName val="Rates_Basic3"/>
      <sheetName val="Access_to_GQ3"/>
      <sheetName val="SB_-_reinf3"/>
      <sheetName val="COS_ABS_3"/>
      <sheetName val="std_wt_3"/>
      <sheetName val="Final_Bill_of_Material3"/>
      <sheetName val="2_9__Payment_Balance3"/>
      <sheetName val="Dayworks_Bill3"/>
      <sheetName val="Bills_of_Quantities3"/>
      <sheetName val="Mp-team_13"/>
      <sheetName val="GR_slab-reinft3"/>
      <sheetName val="BOQ_Distribution3"/>
      <sheetName val="DATA_PILE_RT1_3"/>
      <sheetName val="DATA_PILE__SM3"/>
      <sheetName val="RCC,Ret__Wall3"/>
      <sheetName val="Break_up_Sheet3"/>
      <sheetName val="SUMMARY_-SUB-_HEAD5"/>
      <sheetName val="_BOQ5"/>
      <sheetName val="LOCAL_RATES5"/>
      <sheetName val="MAJOR_QTY5"/>
      <sheetName val="MECH-COST_ANALYSIS5"/>
      <sheetName val="LOADING_5"/>
      <sheetName val="LAUNCH-TRANS_OF_GIRDER5"/>
      <sheetName val="Rares_to_HO5"/>
      <sheetName val="DEPT_RATES5"/>
      <sheetName val="Fill_this_out_first___5"/>
      <sheetName val="Erection_grider5"/>
      <sheetName val="5_-_CITICORP5"/>
      <sheetName val="Trial_Bal5"/>
      <sheetName val="Expenditure_plan5"/>
      <sheetName val="Rates_Basic5"/>
      <sheetName val="Access_to_GQ5"/>
      <sheetName val="SB_-_reinf5"/>
      <sheetName val="COS_ABS_5"/>
      <sheetName val="std_wt_5"/>
      <sheetName val="Final_Bill_of_Material5"/>
      <sheetName val="2_9__Payment_Balance5"/>
      <sheetName val="Dayworks_Bill5"/>
      <sheetName val="Bills_of_Quantities5"/>
      <sheetName val="Mp-team_15"/>
      <sheetName val="GR_slab-reinft5"/>
      <sheetName val="BOQ_Distribution5"/>
      <sheetName val="DATA_PILE_RT1_5"/>
      <sheetName val="DATA_PILE__SM5"/>
      <sheetName val="RCC,Ret__Wall5"/>
      <sheetName val="Break_up_Sheet5"/>
      <sheetName val="TBAL9697 -group wise  sdpl"/>
      <sheetName val="Sheet3"/>
      <sheetName val="UNP-NCW "/>
      <sheetName val="proctor"/>
      <sheetName val="Basic Rates"/>
      <sheetName val="Pile cap"/>
      <sheetName val="PLT-SUM"/>
      <sheetName val="evaluate"/>
      <sheetName val="Grade Sheet"/>
      <sheetName val="machinery"/>
      <sheetName val="CROSS-SECTION"/>
      <sheetName val="QTY-CRUST-MCW"/>
      <sheetName val="QTY-CRUST-SR"/>
      <sheetName val="1-OBJ98 "/>
      <sheetName val="Ranges"/>
      <sheetName val="FACTORS"/>
      <sheetName val="Cash flow"/>
      <sheetName val="LEad Basic"/>
      <sheetName val="AWADESH PASWAN"/>
      <sheetName val="MS ENGINEERING WORKS"/>
      <sheetName val="JHABAR MAL YADAV"/>
      <sheetName val="LEELA RAM GURJJAR (1)"/>
      <sheetName val="MORFUL HOQUE"/>
      <sheetName val="NARENDRA PRATAP SINGH"/>
      <sheetName val="PAWAN ASSOCIATE"/>
      <sheetName val="SIMNA ENTERPRISES"/>
      <sheetName val="SUNIL KUMAR VERMA"/>
      <sheetName val="UNITED GUARD ASSOCIATE"/>
      <sheetName val="L D CONSTRUCTION"/>
      <sheetName val="KHURSHEED KHAN"/>
      <sheetName val="SARBAN ENTERPRISES"/>
      <sheetName val="SHRI ANJANI MATA"/>
      <sheetName val="SHIV SHANKAR"/>
      <sheetName val="DINESH YADAV"/>
      <sheetName val="NEETU VERMA"/>
      <sheetName val="EKAKSHA INFRA"/>
      <sheetName val="INSAN BISWAS"/>
      <sheetName val="IISKAM INFRA"/>
      <sheetName val="E.S.R STRUCTIAL"/>
      <sheetName val="AARKAY BRIDGE"/>
      <sheetName val="Balaji (EW)"/>
      <sheetName val="COMPACT"/>
      <sheetName val="BRIGHT BOND"/>
      <sheetName val="AADHYA ENGG."/>
      <sheetName val="PAWAN (CAMP)"/>
      <sheetName val="BALABHARTI"/>
      <sheetName val="CHALLENGER DETECTIVES"/>
      <sheetName val="SHIV SHAKTI"/>
      <sheetName val="R.K. CONSTRUCTION (CAMP)"/>
      <sheetName val="JHABARMAL (DRAIN)"/>
      <sheetName val="SAHEB ALI"/>
      <sheetName val="Arti Infrastructure"/>
      <sheetName val="Brahama Dev Sah"/>
      <sheetName val="JAY MATA DI"/>
      <sheetName val="Sankar Sadhukhan"/>
      <sheetName val="RAM SINGH"/>
      <sheetName val="CHITARANJAN"/>
      <sheetName val=" MD SHAKIL"/>
      <sheetName val="Shiv Shakti (CD)"/>
      <sheetName val="Regal Enterprises"/>
      <sheetName val="TANURAJ "/>
      <sheetName val="APPDS INFRATECH"/>
      <sheetName val="INDIAN GEOTECH"/>
      <sheetName val="VISHWA INFRADESIGN"/>
      <sheetName val="KHETESHWER EVENTS"/>
      <sheetName val="BIRASINI TEST (2)"/>
      <sheetName val="AARKAY BRIDGE (CS)"/>
      <sheetName val="HEER SINGH"/>
      <sheetName val="MAHENDRA KUMAR"/>
      <sheetName val="UNIQUE ENGINEERING"/>
      <sheetName val="JAGRATI INFRAMINES PVT LTD"/>
      <sheetName val="GUNJAN CONS"/>
      <sheetName val="NAVNEET"/>
      <sheetName val="BIRASINI TEST"/>
      <sheetName val="SHRI SAI NATH"/>
      <sheetName val="AJAY KUMAR"/>
      <sheetName val="ANIL KUMAR YADAV"/>
      <sheetName val="NC INFRACON CONSULTANTS"/>
      <sheetName val="NUNESHWAR KUMAR"/>
      <sheetName val="R SINGH CONTRACTORS"/>
      <sheetName val="MUKESH KUMAR"/>
      <sheetName val="MOHAMMED SABIR"/>
      <sheetName val="KRISHNA CONSTUCTION"/>
      <sheetName val="PACIFIC SECURITY"/>
      <sheetName val="MIRAJUL MONDAL (761)"/>
      <sheetName val="OM RESTAURANT"/>
      <sheetName val="AARKAY BRIDGE (EV)"/>
      <sheetName val="SAI JI Constructions "/>
      <sheetName val="KAJEBUL HOQUE"/>
      <sheetName val="TAGE SOLUTIONS"/>
      <sheetName val="R.K. CONSTRUCTION (HW)"/>
      <sheetName val="SURAJ ENTERPRISES (HW)"/>
      <sheetName val="MCB TESTING"/>
      <sheetName val="MIRAJUL MONDAL (780)"/>
      <sheetName val="A.R. CONSTRUCTION"/>
      <sheetName val="SIDH NATH"/>
      <sheetName val="B&amp;S ENGINEERING"/>
      <sheetName val="ARUN SOIL"/>
      <sheetName val="LEELA RAM GURJJAR (2)"/>
      <sheetName val="SHREE POWERTECH"/>
      <sheetName val="SAI RAM CONS"/>
      <sheetName val="Kashi Vishwanath"/>
      <sheetName val="SHAMSUL HAQUE"/>
      <sheetName val="MATESHWARI"/>
      <sheetName val="BARFANI INFRATECH"/>
      <sheetName val="DECENT CONSTRUCTION "/>
      <sheetName val="KHETESHWER EVENTS(new)"/>
      <sheetName val="ROFIQUL ENTERPRISE"/>
      <sheetName val="BATTAN CONS"/>
      <sheetName val="MILAN COMPUTER"/>
      <sheetName val="CURRENT INFRA"/>
      <sheetName val="VAISHNAVI"/>
      <sheetName val="SANTOSH MONDAL"/>
      <sheetName val="UDAY RAJ"/>
      <sheetName val="PRATHAM"/>
      <sheetName val="PARAM DEVI"/>
      <sheetName val="SIDDHI VINAYAK"/>
      <sheetName val="PAWAN (LABOUR-724)"/>
      <sheetName val="NITIN CONS"/>
      <sheetName val="IISKAM INFRA (N)"/>
      <sheetName val="MOHD IBRAHIM"/>
      <sheetName val="SUN RISE"/>
      <sheetName val="NEK MOHD"/>
      <sheetName val="Competent"/>
      <sheetName val="RAMDHYAN"/>
      <sheetName val="ABS"/>
      <sheetName val="PLAN_FEB97"/>
      <sheetName val="Cal(6.3.2) GSB-T"/>
      <sheetName val="Cal(6.3.3) WMM-T"/>
      <sheetName val="Cal(6.2.4) SG-T"/>
      <sheetName val="Bill-5"/>
      <sheetName val="FRL-OGL"/>
      <sheetName val="3.12(D)Er"/>
      <sheetName val="Material"/>
      <sheetName val="Bar"/>
      <sheetName val="Analysed rate"/>
      <sheetName val="SITE DATA"/>
      <sheetName val="BOQ Backup"/>
      <sheetName val="S2groupcode"/>
      <sheetName val="Index"/>
      <sheetName val="SUPERELEVATION"/>
      <sheetName val="Equipment"/>
      <sheetName val="no."/>
      <sheetName val="Admin"/>
      <sheetName val="BHANDUP"/>
      <sheetName val="Cul_detail"/>
      <sheetName val="procurement"/>
      <sheetName val="Cost of O &amp; O"/>
      <sheetName val="Data 1"/>
      <sheetName val="FT-05-02IsoBOM"/>
      <sheetName val="Sheet2"/>
      <sheetName val="Road work"/>
      <sheetName val="fco"/>
      <sheetName val="PRECAST lightconc-II"/>
      <sheetName val="dBase"/>
      <sheetName val="P_x0000__x0000_GRAM"/>
    </sheetNames>
    <sheetDataSet>
      <sheetData sheetId="0"/>
      <sheetData sheetId="1"/>
      <sheetData sheetId="2"/>
      <sheetData sheetId="3"/>
      <sheetData sheetId="4" refreshError="1">
        <row r="14">
          <cell r="H14">
            <v>28000</v>
          </cell>
        </row>
        <row r="38">
          <cell r="H38">
            <v>120</v>
          </cell>
        </row>
      </sheetData>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sheetData sheetId="97"/>
      <sheetData sheetId="98" refreshError="1"/>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sheetData sheetId="404" refreshError="1"/>
      <sheetData sheetId="405" refreshError="1"/>
      <sheetData sheetId="406" refreshError="1"/>
      <sheetData sheetId="40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S TO BE CHECK"/>
      <sheetName val="PROJ VIEW"/>
      <sheetName val="SUMMARY"/>
      <sheetName val="PAGE COLLECTION"/>
      <sheetName val="BOQ"/>
      <sheetName val="ANALYSIS"/>
      <sheetName val="RESOUR_MACH"/>
      <sheetName val="LOCAL RATES"/>
      <sheetName val="CRUSHER"/>
      <sheetName val="MECH-COST ANALYSIS"/>
      <sheetName val="PROGRAM"/>
      <sheetName val="LOADING"/>
      <sheetName val="MAJOR QTYS"/>
      <sheetName val="RESOUR_MANPOWER"/>
      <sheetName val="TRANS"/>
      <sheetName val="DATA SHEET"/>
      <sheetName val="Eqpt_Manpoer Schedule"/>
      <sheetName val="NH-25(MP-UP) synopsys"/>
      <sheetName val="catch pit"/>
      <sheetName val="Shuttering&amp;Concre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3"/>
  <sheetViews>
    <sheetView tabSelected="1" view="pageBreakPreview" zoomScale="70" zoomScaleNormal="70" zoomScaleSheetLayoutView="70" workbookViewId="0">
      <selection activeCell="B9" sqref="B9"/>
    </sheetView>
  </sheetViews>
  <sheetFormatPr defaultColWidth="9.140625" defaultRowHeight="18" x14ac:dyDescent="0.25"/>
  <cols>
    <col min="1" max="1" width="9" style="316" customWidth="1"/>
    <col min="2" max="2" width="107.5703125" style="306" customWidth="1"/>
    <col min="3" max="3" width="13" style="301" customWidth="1"/>
    <col min="4" max="4" width="15" style="307" customWidth="1"/>
    <col min="5" max="5" width="22.28515625" style="307" customWidth="1"/>
    <col min="6" max="6" width="23.140625" style="314" customWidth="1"/>
    <col min="7" max="7" width="9.140625" style="301"/>
    <col min="8" max="8" width="27.28515625" style="301" customWidth="1"/>
    <col min="9" max="15" width="9.140625" style="301"/>
    <col min="16" max="16" width="23.7109375" style="301" customWidth="1"/>
    <col min="17" max="16384" width="9.140625" style="301"/>
  </cols>
  <sheetData>
    <row r="1" spans="1:6" ht="29.25" customHeight="1" x14ac:dyDescent="0.25">
      <c r="A1" s="405" t="s">
        <v>309</v>
      </c>
      <c r="B1" s="406"/>
      <c r="C1" s="406"/>
      <c r="D1" s="406"/>
      <c r="E1" s="406"/>
      <c r="F1" s="406"/>
    </row>
    <row r="2" spans="1:6" ht="46.5" customHeight="1" x14ac:dyDescent="0.25">
      <c r="A2" s="407" t="s">
        <v>333</v>
      </c>
      <c r="B2" s="407"/>
      <c r="C2" s="407"/>
      <c r="D2" s="407"/>
      <c r="E2" s="407"/>
      <c r="F2" s="407"/>
    </row>
    <row r="3" spans="1:6" s="302" customFormat="1" x14ac:dyDescent="0.25">
      <c r="A3" s="412" t="s">
        <v>167</v>
      </c>
      <c r="B3" s="413" t="s">
        <v>0</v>
      </c>
      <c r="C3" s="414" t="s">
        <v>1</v>
      </c>
      <c r="D3" s="414" t="s">
        <v>224</v>
      </c>
      <c r="E3" s="414" t="s">
        <v>317</v>
      </c>
      <c r="F3" s="402" t="s">
        <v>318</v>
      </c>
    </row>
    <row r="4" spans="1:6" s="302" customFormat="1" x14ac:dyDescent="0.25">
      <c r="A4" s="412"/>
      <c r="B4" s="413"/>
      <c r="C4" s="414"/>
      <c r="D4" s="414"/>
      <c r="E4" s="414"/>
      <c r="F4" s="402"/>
    </row>
    <row r="5" spans="1:6" ht="21.75" customHeight="1" x14ac:dyDescent="0.25">
      <c r="A5" s="403" t="s">
        <v>225</v>
      </c>
      <c r="B5" s="404"/>
      <c r="C5" s="317"/>
      <c r="D5" s="317"/>
      <c r="E5" s="317"/>
      <c r="F5" s="318"/>
    </row>
    <row r="6" spans="1:6" ht="26.25" customHeight="1" x14ac:dyDescent="0.25">
      <c r="A6" s="319">
        <v>1</v>
      </c>
      <c r="B6" s="320" t="s">
        <v>226</v>
      </c>
      <c r="C6" s="321"/>
      <c r="D6" s="321"/>
      <c r="E6" s="321"/>
      <c r="F6" s="322"/>
    </row>
    <row r="7" spans="1:6" ht="26.25" customHeight="1" x14ac:dyDescent="0.25">
      <c r="A7" s="323"/>
      <c r="B7" s="324" t="s">
        <v>227</v>
      </c>
      <c r="C7" s="325"/>
      <c r="D7" s="326"/>
      <c r="E7" s="326"/>
      <c r="F7" s="327"/>
    </row>
    <row r="8" spans="1:6" ht="26.25" customHeight="1" x14ac:dyDescent="0.25">
      <c r="A8" s="328">
        <v>1.1000000000000001</v>
      </c>
      <c r="B8" s="324" t="s">
        <v>228</v>
      </c>
      <c r="C8" s="325"/>
      <c r="D8" s="326"/>
      <c r="E8" s="326"/>
      <c r="F8" s="327"/>
    </row>
    <row r="9" spans="1:6" ht="104.25" customHeight="1" x14ac:dyDescent="0.25">
      <c r="A9" s="328"/>
      <c r="B9" s="329" t="s">
        <v>311</v>
      </c>
      <c r="C9" s="325"/>
      <c r="D9" s="326"/>
      <c r="E9" s="326"/>
      <c r="F9" s="327"/>
    </row>
    <row r="10" spans="1:6" ht="24.75" customHeight="1" x14ac:dyDescent="0.25">
      <c r="A10" s="328"/>
      <c r="B10" s="329" t="s">
        <v>312</v>
      </c>
      <c r="C10" s="325" t="s">
        <v>7</v>
      </c>
      <c r="D10" s="330">
        <v>12.600000000000001</v>
      </c>
      <c r="E10" s="331"/>
      <c r="F10" s="332"/>
    </row>
    <row r="11" spans="1:6" ht="24.75" customHeight="1" x14ac:dyDescent="0.25">
      <c r="A11" s="328"/>
      <c r="B11" s="329" t="s">
        <v>313</v>
      </c>
      <c r="C11" s="325" t="s">
        <v>7</v>
      </c>
      <c r="D11" s="330">
        <v>153.48000000000002</v>
      </c>
      <c r="E11" s="331"/>
      <c r="F11" s="332"/>
    </row>
    <row r="12" spans="1:6" ht="24.75" customHeight="1" x14ac:dyDescent="0.25">
      <c r="A12" s="328"/>
      <c r="B12" s="329"/>
      <c r="C12" s="325" t="s">
        <v>7</v>
      </c>
      <c r="D12" s="330">
        <f>SUM(D10:D11)</f>
        <v>166.08</v>
      </c>
      <c r="E12" s="333">
        <v>4237.4000000000005</v>
      </c>
      <c r="F12" s="332">
        <f>D12*E12</f>
        <v>703747.39200000011</v>
      </c>
    </row>
    <row r="13" spans="1:6" ht="26.25" customHeight="1" x14ac:dyDescent="0.25">
      <c r="A13" s="328">
        <v>1.2</v>
      </c>
      <c r="B13" s="324" t="s">
        <v>314</v>
      </c>
      <c r="C13" s="325"/>
      <c r="D13" s="326"/>
      <c r="E13" s="326"/>
      <c r="F13" s="327"/>
    </row>
    <row r="14" spans="1:6" ht="97.5" customHeight="1" x14ac:dyDescent="0.25">
      <c r="A14" s="328"/>
      <c r="B14" s="329" t="s">
        <v>229</v>
      </c>
      <c r="C14" s="325" t="s">
        <v>10</v>
      </c>
      <c r="D14" s="331">
        <v>90</v>
      </c>
      <c r="E14" s="333">
        <v>800</v>
      </c>
      <c r="F14" s="332">
        <f>E14*D14</f>
        <v>72000</v>
      </c>
    </row>
    <row r="15" spans="1:6" ht="27.75" customHeight="1" x14ac:dyDescent="0.25">
      <c r="A15" s="328">
        <v>1.3</v>
      </c>
      <c r="B15" s="324" t="s">
        <v>268</v>
      </c>
      <c r="C15" s="325"/>
      <c r="D15" s="326"/>
      <c r="E15" s="326"/>
      <c r="F15" s="327"/>
    </row>
    <row r="16" spans="1:6" ht="101.25" customHeight="1" x14ac:dyDescent="0.25">
      <c r="A16" s="328"/>
      <c r="B16" s="329" t="s">
        <v>229</v>
      </c>
      <c r="C16" s="325" t="s">
        <v>10</v>
      </c>
      <c r="D16" s="331">
        <v>5</v>
      </c>
      <c r="E16" s="333">
        <v>6000</v>
      </c>
      <c r="F16" s="332">
        <f>D16*E16</f>
        <v>30000</v>
      </c>
    </row>
    <row r="17" spans="1:6" ht="26.25" customHeight="1" x14ac:dyDescent="0.25">
      <c r="A17" s="328">
        <v>1.4</v>
      </c>
      <c r="B17" s="324" t="s">
        <v>269</v>
      </c>
      <c r="C17" s="325"/>
      <c r="D17" s="326"/>
      <c r="E17" s="326"/>
      <c r="F17" s="327"/>
    </row>
    <row r="18" spans="1:6" ht="57" customHeight="1" x14ac:dyDescent="0.25">
      <c r="A18" s="328"/>
      <c r="B18" s="329" t="s">
        <v>315</v>
      </c>
      <c r="C18" s="325" t="s">
        <v>10</v>
      </c>
      <c r="D18" s="331">
        <v>162</v>
      </c>
      <c r="E18" s="333">
        <v>2099</v>
      </c>
      <c r="F18" s="332">
        <f>D18*E18</f>
        <v>340038</v>
      </c>
    </row>
    <row r="19" spans="1:6" ht="25.5" customHeight="1" x14ac:dyDescent="0.25">
      <c r="A19" s="328">
        <v>1.5</v>
      </c>
      <c r="B19" s="324" t="s">
        <v>270</v>
      </c>
      <c r="C19" s="325"/>
      <c r="D19" s="326"/>
      <c r="E19" s="326"/>
      <c r="F19" s="327"/>
    </row>
    <row r="20" spans="1:6" ht="51" customHeight="1" x14ac:dyDescent="0.25">
      <c r="A20" s="334"/>
      <c r="B20" s="329" t="s">
        <v>319</v>
      </c>
      <c r="C20" s="325" t="s">
        <v>10</v>
      </c>
      <c r="D20" s="335">
        <v>24</v>
      </c>
      <c r="E20" s="336">
        <v>27000</v>
      </c>
      <c r="F20" s="332">
        <f>D20*E20</f>
        <v>648000</v>
      </c>
    </row>
    <row r="21" spans="1:6" ht="23.25" customHeight="1" x14ac:dyDescent="0.25">
      <c r="A21" s="328">
        <v>1.6</v>
      </c>
      <c r="B21" s="324" t="s">
        <v>271</v>
      </c>
      <c r="C21" s="325"/>
      <c r="D21" s="326"/>
      <c r="E21" s="326"/>
      <c r="F21" s="327"/>
    </row>
    <row r="22" spans="1:6" ht="121.5" customHeight="1" x14ac:dyDescent="0.25">
      <c r="A22" s="328"/>
      <c r="B22" s="337" t="s">
        <v>272</v>
      </c>
      <c r="C22" s="338" t="s">
        <v>10</v>
      </c>
      <c r="D22" s="331">
        <v>30</v>
      </c>
      <c r="E22" s="331">
        <v>1270</v>
      </c>
      <c r="F22" s="332">
        <f>D22*E22</f>
        <v>38100</v>
      </c>
    </row>
    <row r="23" spans="1:6" ht="28.5" customHeight="1" x14ac:dyDescent="0.25">
      <c r="A23" s="328">
        <v>1.7</v>
      </c>
      <c r="B23" s="324" t="s">
        <v>273</v>
      </c>
      <c r="C23" s="325"/>
      <c r="D23" s="331"/>
      <c r="E23" s="331"/>
      <c r="F23" s="332"/>
    </row>
    <row r="24" spans="1:6" ht="61.5" customHeight="1" x14ac:dyDescent="0.25">
      <c r="A24" s="328"/>
      <c r="B24" s="329" t="s">
        <v>316</v>
      </c>
      <c r="C24" s="325" t="s">
        <v>10</v>
      </c>
      <c r="D24" s="331">
        <v>300</v>
      </c>
      <c r="E24" s="331">
        <v>22</v>
      </c>
      <c r="F24" s="332">
        <f>D24*E24</f>
        <v>6600</v>
      </c>
    </row>
    <row r="25" spans="1:6" ht="28.5" customHeight="1" x14ac:dyDescent="0.25">
      <c r="A25" s="328">
        <v>1.8</v>
      </c>
      <c r="B25" s="324" t="s">
        <v>274</v>
      </c>
      <c r="C25" s="325"/>
      <c r="D25" s="326"/>
      <c r="E25" s="326"/>
      <c r="F25" s="327"/>
    </row>
    <row r="26" spans="1:6" ht="105" customHeight="1" x14ac:dyDescent="0.25">
      <c r="A26" s="328"/>
      <c r="B26" s="329" t="s">
        <v>275</v>
      </c>
      <c r="C26" s="325"/>
      <c r="D26" s="326"/>
      <c r="E26" s="326"/>
      <c r="F26" s="327"/>
    </row>
    <row r="27" spans="1:6" ht="25.5" customHeight="1" x14ac:dyDescent="0.25">
      <c r="A27" s="328"/>
      <c r="B27" s="329" t="s">
        <v>230</v>
      </c>
      <c r="C27" s="325" t="s">
        <v>10</v>
      </c>
      <c r="D27" s="331">
        <v>22</v>
      </c>
      <c r="E27" s="331">
        <v>9030</v>
      </c>
      <c r="F27" s="332">
        <f>D27*E27</f>
        <v>198660</v>
      </c>
    </row>
    <row r="28" spans="1:6" ht="25.5" customHeight="1" x14ac:dyDescent="0.25">
      <c r="A28" s="328"/>
      <c r="B28" s="329" t="s">
        <v>231</v>
      </c>
      <c r="C28" s="325" t="s">
        <v>10</v>
      </c>
      <c r="D28" s="331">
        <v>122</v>
      </c>
      <c r="E28" s="331">
        <v>2479</v>
      </c>
      <c r="F28" s="332">
        <f>D28*E28</f>
        <v>302438</v>
      </c>
    </row>
    <row r="29" spans="1:6" ht="25.5" customHeight="1" x14ac:dyDescent="0.25">
      <c r="A29" s="328">
        <v>1.9</v>
      </c>
      <c r="B29" s="324" t="s">
        <v>276</v>
      </c>
      <c r="C29" s="325"/>
      <c r="D29" s="326"/>
      <c r="E29" s="326"/>
      <c r="F29" s="327"/>
    </row>
    <row r="30" spans="1:6" ht="69.75" customHeight="1" x14ac:dyDescent="0.25">
      <c r="A30" s="328"/>
      <c r="B30" s="329" t="s">
        <v>232</v>
      </c>
      <c r="C30" s="325"/>
      <c r="D30" s="326"/>
      <c r="E30" s="326"/>
      <c r="F30" s="327"/>
    </row>
    <row r="31" spans="1:6" ht="26.25" customHeight="1" x14ac:dyDescent="0.25">
      <c r="A31" s="328"/>
      <c r="B31" s="329" t="s">
        <v>233</v>
      </c>
      <c r="C31" s="325" t="s">
        <v>10</v>
      </c>
      <c r="D31" s="331">
        <v>23.7</v>
      </c>
      <c r="E31" s="331">
        <v>46</v>
      </c>
      <c r="F31" s="332">
        <f>D31*E31</f>
        <v>1090.2</v>
      </c>
    </row>
    <row r="32" spans="1:6" ht="26.25" customHeight="1" x14ac:dyDescent="0.25">
      <c r="A32" s="328"/>
      <c r="B32" s="329" t="s">
        <v>234</v>
      </c>
      <c r="C32" s="325" t="s">
        <v>10</v>
      </c>
      <c r="D32" s="331">
        <v>5.85</v>
      </c>
      <c r="E32" s="331">
        <v>106</v>
      </c>
      <c r="F32" s="332">
        <f>D32*E32</f>
        <v>620.09999999999991</v>
      </c>
    </row>
    <row r="33" spans="1:6" ht="26.25" customHeight="1" x14ac:dyDescent="0.25">
      <c r="A33" s="328"/>
      <c r="B33" s="329" t="s">
        <v>235</v>
      </c>
      <c r="C33" s="325" t="s">
        <v>10</v>
      </c>
      <c r="D33" s="331">
        <v>1.75</v>
      </c>
      <c r="E33" s="331">
        <v>218</v>
      </c>
      <c r="F33" s="332">
        <f>D33*E33</f>
        <v>381.5</v>
      </c>
    </row>
    <row r="34" spans="1:6" s="303" customFormat="1" ht="26.25" customHeight="1" x14ac:dyDescent="0.25">
      <c r="A34" s="328"/>
      <c r="B34" s="339" t="s">
        <v>236</v>
      </c>
      <c r="C34" s="325" t="s">
        <v>53</v>
      </c>
      <c r="D34" s="333">
        <v>489.20000000000005</v>
      </c>
      <c r="E34" s="331">
        <v>132</v>
      </c>
      <c r="F34" s="332">
        <f>D34*E34</f>
        <v>64574.400000000009</v>
      </c>
    </row>
    <row r="35" spans="1:6" s="303" customFormat="1" ht="26.25" customHeight="1" x14ac:dyDescent="0.25">
      <c r="A35" s="328"/>
      <c r="B35" s="339" t="s">
        <v>277</v>
      </c>
      <c r="C35" s="325" t="s">
        <v>53</v>
      </c>
      <c r="D35" s="333">
        <v>817.29000000000008</v>
      </c>
      <c r="E35" s="331">
        <v>132</v>
      </c>
      <c r="F35" s="332">
        <f>D35*E35</f>
        <v>107882.28000000001</v>
      </c>
    </row>
    <row r="36" spans="1:6" ht="66" customHeight="1" x14ac:dyDescent="0.25">
      <c r="A36" s="340">
        <v>1.1000000000000001</v>
      </c>
      <c r="B36" s="324" t="s">
        <v>278</v>
      </c>
      <c r="C36" s="325"/>
      <c r="D36" s="331"/>
      <c r="E36" s="331"/>
      <c r="F36" s="332"/>
    </row>
    <row r="37" spans="1:6" ht="409.5" customHeight="1" x14ac:dyDescent="0.25">
      <c r="A37" s="390"/>
      <c r="B37" s="388" t="s">
        <v>320</v>
      </c>
      <c r="C37" s="415" t="s">
        <v>53</v>
      </c>
      <c r="D37" s="398">
        <v>36.575999999999993</v>
      </c>
      <c r="E37" s="400">
        <v>13304</v>
      </c>
      <c r="F37" s="386">
        <f>E37*D37</f>
        <v>486607.10399999993</v>
      </c>
    </row>
    <row r="38" spans="1:6" ht="222" customHeight="1" x14ac:dyDescent="0.25">
      <c r="A38" s="391"/>
      <c r="B38" s="389"/>
      <c r="C38" s="416"/>
      <c r="D38" s="399"/>
      <c r="E38" s="401"/>
      <c r="F38" s="387"/>
    </row>
    <row r="39" spans="1:6" x14ac:dyDescent="0.25">
      <c r="A39" s="340">
        <v>1.1100000000000001</v>
      </c>
      <c r="B39" s="324" t="s">
        <v>237</v>
      </c>
      <c r="C39" s="325"/>
      <c r="D39" s="326"/>
      <c r="E39" s="326"/>
      <c r="F39" s="327"/>
    </row>
    <row r="40" spans="1:6" ht="82.5" customHeight="1" x14ac:dyDescent="0.25">
      <c r="A40" s="328"/>
      <c r="B40" s="329" t="s">
        <v>279</v>
      </c>
      <c r="C40" s="341" t="s">
        <v>280</v>
      </c>
      <c r="D40" s="331">
        <v>20940</v>
      </c>
      <c r="E40" s="333">
        <v>22.49</v>
      </c>
      <c r="F40" s="332">
        <f>D40*E40</f>
        <v>470940.6</v>
      </c>
    </row>
    <row r="41" spans="1:6" ht="30.75" customHeight="1" x14ac:dyDescent="0.25">
      <c r="A41" s="340">
        <v>1.1200000000000001</v>
      </c>
      <c r="B41" s="342" t="s">
        <v>238</v>
      </c>
      <c r="C41" s="340"/>
      <c r="D41" s="340"/>
      <c r="E41" s="343"/>
      <c r="F41" s="344"/>
    </row>
    <row r="42" spans="1:6" ht="81" customHeight="1" x14ac:dyDescent="0.25">
      <c r="A42" s="328"/>
      <c r="B42" s="329" t="s">
        <v>239</v>
      </c>
      <c r="C42" s="345" t="s">
        <v>53</v>
      </c>
      <c r="D42" s="346"/>
      <c r="E42" s="343"/>
      <c r="F42" s="347"/>
    </row>
    <row r="43" spans="1:6" ht="26.25" customHeight="1" x14ac:dyDescent="0.25">
      <c r="A43" s="328"/>
      <c r="B43" s="348" t="s">
        <v>328</v>
      </c>
      <c r="C43" s="345" t="s">
        <v>53</v>
      </c>
      <c r="D43" s="349">
        <v>157680</v>
      </c>
      <c r="E43" s="333">
        <v>6.44</v>
      </c>
      <c r="F43" s="332">
        <f>D43*E43</f>
        <v>1015459.2000000001</v>
      </c>
    </row>
    <row r="44" spans="1:6" ht="26.25" customHeight="1" x14ac:dyDescent="0.25">
      <c r="A44" s="328"/>
      <c r="B44" s="348" t="s">
        <v>329</v>
      </c>
      <c r="C44" s="345" t="s">
        <v>53</v>
      </c>
      <c r="D44" s="349">
        <v>473040</v>
      </c>
      <c r="E44" s="333">
        <v>8.58</v>
      </c>
      <c r="F44" s="332">
        <f>D44*E44</f>
        <v>4058683.2</v>
      </c>
    </row>
    <row r="45" spans="1:6" ht="26.25" customHeight="1" x14ac:dyDescent="0.25">
      <c r="A45" s="340">
        <v>1.1299999999999999</v>
      </c>
      <c r="B45" s="324" t="s">
        <v>240</v>
      </c>
      <c r="C45" s="325"/>
      <c r="D45" s="331"/>
      <c r="E45" s="331"/>
      <c r="F45" s="332"/>
    </row>
    <row r="46" spans="1:6" s="304" customFormat="1" ht="82.5" customHeight="1" x14ac:dyDescent="0.25">
      <c r="A46" s="328"/>
      <c r="B46" s="329" t="s">
        <v>155</v>
      </c>
      <c r="C46" s="325" t="s">
        <v>6</v>
      </c>
      <c r="D46" s="333">
        <v>985.5</v>
      </c>
      <c r="E46" s="331">
        <v>248</v>
      </c>
      <c r="F46" s="332">
        <f>D46*E46</f>
        <v>244404</v>
      </c>
    </row>
    <row r="47" spans="1:6" ht="27" customHeight="1" x14ac:dyDescent="0.25">
      <c r="A47" s="340">
        <v>1.1399999999999999</v>
      </c>
      <c r="B47" s="324" t="s">
        <v>241</v>
      </c>
      <c r="C47" s="325"/>
      <c r="D47" s="331"/>
      <c r="E47" s="331"/>
      <c r="F47" s="332"/>
    </row>
    <row r="48" spans="1:6" ht="48.75" customHeight="1" x14ac:dyDescent="0.25">
      <c r="A48" s="328"/>
      <c r="B48" s="329" t="s">
        <v>122</v>
      </c>
      <c r="C48" s="325"/>
      <c r="D48" s="331"/>
      <c r="E48" s="331"/>
      <c r="F48" s="332"/>
    </row>
    <row r="49" spans="1:9" ht="28.5" customHeight="1" x14ac:dyDescent="0.25">
      <c r="A49" s="328"/>
      <c r="B49" s="329" t="s">
        <v>242</v>
      </c>
      <c r="C49" s="325" t="s">
        <v>10</v>
      </c>
      <c r="D49" s="331">
        <v>16</v>
      </c>
      <c r="E49" s="331">
        <v>1062</v>
      </c>
      <c r="F49" s="332">
        <f>D49*E49</f>
        <v>16992</v>
      </c>
    </row>
    <row r="50" spans="1:9" ht="28.5" customHeight="1" x14ac:dyDescent="0.25">
      <c r="A50" s="328"/>
      <c r="B50" s="329" t="s">
        <v>243</v>
      </c>
      <c r="C50" s="325" t="s">
        <v>10</v>
      </c>
      <c r="D50" s="331">
        <v>4</v>
      </c>
      <c r="E50" s="331">
        <v>3988</v>
      </c>
      <c r="F50" s="332">
        <f>D50*E50</f>
        <v>15952</v>
      </c>
    </row>
    <row r="51" spans="1:9" ht="28.5" customHeight="1" x14ac:dyDescent="0.25">
      <c r="A51" s="328"/>
      <c r="B51" s="329" t="s">
        <v>235</v>
      </c>
      <c r="C51" s="325" t="s">
        <v>10</v>
      </c>
      <c r="D51" s="331">
        <v>1</v>
      </c>
      <c r="E51" s="331">
        <v>6732</v>
      </c>
      <c r="F51" s="332">
        <f>D51*E51</f>
        <v>6732</v>
      </c>
    </row>
    <row r="52" spans="1:9" ht="25.5" customHeight="1" x14ac:dyDescent="0.25">
      <c r="A52" s="340">
        <v>1.1499999999999999</v>
      </c>
      <c r="B52" s="324" t="s">
        <v>244</v>
      </c>
      <c r="C52" s="325"/>
      <c r="D52" s="326"/>
      <c r="E52" s="326"/>
      <c r="F52" s="327"/>
    </row>
    <row r="53" spans="1:9" s="303" customFormat="1" ht="167.25" customHeight="1" x14ac:dyDescent="0.25">
      <c r="A53" s="328"/>
      <c r="B53" s="337" t="s">
        <v>281</v>
      </c>
      <c r="C53" s="338" t="s">
        <v>10</v>
      </c>
      <c r="D53" s="331">
        <v>3500</v>
      </c>
      <c r="E53" s="333">
        <v>232</v>
      </c>
      <c r="F53" s="332">
        <f>D53*E53</f>
        <v>812000</v>
      </c>
    </row>
    <row r="54" spans="1:9" s="303" customFormat="1" ht="35.25" customHeight="1" x14ac:dyDescent="0.25">
      <c r="A54" s="340">
        <v>1.1599999999999999</v>
      </c>
      <c r="B54" s="350" t="s">
        <v>332</v>
      </c>
      <c r="C54" s="351"/>
      <c r="D54" s="326"/>
      <c r="E54" s="326"/>
      <c r="F54" s="327"/>
    </row>
    <row r="55" spans="1:9" s="303" customFormat="1" ht="409.5" customHeight="1" x14ac:dyDescent="0.25">
      <c r="A55" s="390"/>
      <c r="B55" s="388" t="s">
        <v>282</v>
      </c>
      <c r="C55" s="392"/>
      <c r="D55" s="394"/>
      <c r="E55" s="394"/>
      <c r="F55" s="396"/>
    </row>
    <row r="56" spans="1:9" s="303" customFormat="1" ht="220.5" customHeight="1" x14ac:dyDescent="0.25">
      <c r="A56" s="391"/>
      <c r="B56" s="389"/>
      <c r="C56" s="393"/>
      <c r="D56" s="395"/>
      <c r="E56" s="395"/>
      <c r="F56" s="397"/>
    </row>
    <row r="57" spans="1:9" s="303" customFormat="1" ht="26.25" customHeight="1" x14ac:dyDescent="0.25">
      <c r="A57" s="328"/>
      <c r="B57" s="352" t="s">
        <v>283</v>
      </c>
      <c r="C57" s="351" t="s">
        <v>245</v>
      </c>
      <c r="D57" s="331">
        <v>25</v>
      </c>
      <c r="E57" s="338">
        <v>11686</v>
      </c>
      <c r="F57" s="332">
        <f>D57*E57</f>
        <v>292150</v>
      </c>
    </row>
    <row r="58" spans="1:9" s="303" customFormat="1" ht="26.25" customHeight="1" x14ac:dyDescent="0.25">
      <c r="A58" s="328"/>
      <c r="B58" s="352" t="s">
        <v>284</v>
      </c>
      <c r="C58" s="351" t="s">
        <v>245</v>
      </c>
      <c r="D58" s="331">
        <v>5</v>
      </c>
      <c r="E58" s="338">
        <v>15395</v>
      </c>
      <c r="F58" s="332">
        <f>D58*E58</f>
        <v>76975</v>
      </c>
    </row>
    <row r="59" spans="1:9" s="303" customFormat="1" ht="26.25" customHeight="1" x14ac:dyDescent="0.25">
      <c r="A59" s="328"/>
      <c r="B59" s="352" t="s">
        <v>285</v>
      </c>
      <c r="C59" s="351" t="s">
        <v>245</v>
      </c>
      <c r="D59" s="331">
        <v>20</v>
      </c>
      <c r="E59" s="338">
        <v>11130</v>
      </c>
      <c r="F59" s="332">
        <f>D59*E59</f>
        <v>222600</v>
      </c>
    </row>
    <row r="60" spans="1:9" s="303" customFormat="1" ht="26.25" customHeight="1" x14ac:dyDescent="0.25">
      <c r="A60" s="328"/>
      <c r="B60" s="352" t="s">
        <v>286</v>
      </c>
      <c r="C60" s="351" t="s">
        <v>245</v>
      </c>
      <c r="D60" s="331">
        <v>5</v>
      </c>
      <c r="E60" s="338">
        <v>16690</v>
      </c>
      <c r="F60" s="332">
        <f>D60*E60</f>
        <v>83450</v>
      </c>
    </row>
    <row r="61" spans="1:9" s="303" customFormat="1" ht="26.25" customHeight="1" x14ac:dyDescent="0.25">
      <c r="A61" s="340">
        <v>1.17</v>
      </c>
      <c r="B61" s="353" t="s">
        <v>287</v>
      </c>
      <c r="C61" s="325"/>
      <c r="D61" s="326"/>
      <c r="E61" s="326"/>
      <c r="F61" s="327"/>
    </row>
    <row r="62" spans="1:9" s="303" customFormat="1" ht="104.25" customHeight="1" x14ac:dyDescent="0.25">
      <c r="A62" s="328"/>
      <c r="B62" s="329" t="s">
        <v>246</v>
      </c>
      <c r="C62" s="325"/>
      <c r="D62" s="326"/>
      <c r="E62" s="326"/>
      <c r="F62" s="327"/>
    </row>
    <row r="63" spans="1:9" s="303" customFormat="1" ht="57" customHeight="1" x14ac:dyDescent="0.25">
      <c r="A63" s="328" t="s">
        <v>247</v>
      </c>
      <c r="B63" s="329" t="s">
        <v>248</v>
      </c>
      <c r="C63" s="325" t="s">
        <v>288</v>
      </c>
      <c r="D63" s="331">
        <v>123</v>
      </c>
      <c r="E63" s="331">
        <v>1354</v>
      </c>
      <c r="F63" s="332">
        <f>D63*E63</f>
        <v>166542</v>
      </c>
      <c r="I63" s="305"/>
    </row>
    <row r="64" spans="1:9" s="303" customFormat="1" ht="67.5" customHeight="1" x14ac:dyDescent="0.25">
      <c r="A64" s="328" t="s">
        <v>249</v>
      </c>
      <c r="B64" s="329" t="s">
        <v>250</v>
      </c>
      <c r="C64" s="325" t="s">
        <v>289</v>
      </c>
      <c r="D64" s="331">
        <v>61.5</v>
      </c>
      <c r="E64" s="331">
        <v>2693</v>
      </c>
      <c r="F64" s="332">
        <f>D64*E64</f>
        <v>165619.5</v>
      </c>
    </row>
    <row r="65" spans="1:7" s="303" customFormat="1" ht="56.25" customHeight="1" x14ac:dyDescent="0.25">
      <c r="A65" s="328" t="s">
        <v>251</v>
      </c>
      <c r="B65" s="329" t="s">
        <v>252</v>
      </c>
      <c r="C65" s="325" t="s">
        <v>289</v>
      </c>
      <c r="D65" s="331">
        <v>61.5</v>
      </c>
      <c r="E65" s="331">
        <v>649</v>
      </c>
      <c r="F65" s="332">
        <f>D65*E65</f>
        <v>39913.5</v>
      </c>
    </row>
    <row r="66" spans="1:7" s="303" customFormat="1" ht="32.25" customHeight="1" x14ac:dyDescent="0.25">
      <c r="A66" s="340">
        <v>1.18</v>
      </c>
      <c r="B66" s="324" t="s">
        <v>290</v>
      </c>
      <c r="C66" s="325"/>
      <c r="D66" s="326"/>
      <c r="E66" s="326"/>
      <c r="F66" s="327"/>
    </row>
    <row r="67" spans="1:7" s="303" customFormat="1" ht="207" customHeight="1" x14ac:dyDescent="0.25">
      <c r="A67" s="328"/>
      <c r="B67" s="337" t="s">
        <v>291</v>
      </c>
      <c r="C67" s="338" t="s">
        <v>16</v>
      </c>
      <c r="D67" s="333">
        <v>2272.5</v>
      </c>
      <c r="E67" s="333">
        <v>589.25</v>
      </c>
      <c r="F67" s="332">
        <f>D67*E67</f>
        <v>1339070.625</v>
      </c>
    </row>
    <row r="68" spans="1:7" s="303" customFormat="1" ht="22.9" customHeight="1" x14ac:dyDescent="0.25">
      <c r="A68" s="340">
        <v>1.19</v>
      </c>
      <c r="B68" s="324" t="s">
        <v>292</v>
      </c>
      <c r="C68" s="325"/>
      <c r="D68" s="326"/>
      <c r="E68" s="326"/>
      <c r="F68" s="327"/>
    </row>
    <row r="69" spans="1:7" s="303" customFormat="1" ht="208.5" customHeight="1" x14ac:dyDescent="0.25">
      <c r="A69" s="328"/>
      <c r="B69" s="354" t="s">
        <v>293</v>
      </c>
      <c r="C69" s="338" t="s">
        <v>10</v>
      </c>
      <c r="D69" s="331">
        <v>5</v>
      </c>
      <c r="E69" s="331">
        <v>528100</v>
      </c>
      <c r="F69" s="332">
        <f>D69*E69</f>
        <v>2640500</v>
      </c>
    </row>
    <row r="70" spans="1:7" s="303" customFormat="1" ht="27.75" customHeight="1" x14ac:dyDescent="0.25">
      <c r="A70" s="340">
        <v>1.2</v>
      </c>
      <c r="B70" s="324" t="s">
        <v>294</v>
      </c>
      <c r="C70" s="325"/>
      <c r="D70" s="326"/>
      <c r="E70" s="326"/>
      <c r="F70" s="327"/>
    </row>
    <row r="71" spans="1:7" s="303" customFormat="1" ht="70.150000000000006" customHeight="1" x14ac:dyDescent="0.25">
      <c r="A71" s="328"/>
      <c r="B71" s="329" t="s">
        <v>232</v>
      </c>
      <c r="C71" s="325" t="s">
        <v>53</v>
      </c>
      <c r="D71" s="333">
        <v>2198.5951999999993</v>
      </c>
      <c r="E71" s="331">
        <v>123</v>
      </c>
      <c r="F71" s="332">
        <f>D71*E71</f>
        <v>270427.20959999989</v>
      </c>
    </row>
    <row r="72" spans="1:7" s="303" customFormat="1" ht="32.25" customHeight="1" x14ac:dyDescent="0.25">
      <c r="A72" s="340">
        <v>1.21</v>
      </c>
      <c r="B72" s="324" t="s">
        <v>295</v>
      </c>
      <c r="C72" s="355"/>
      <c r="D72" s="326"/>
      <c r="E72" s="326"/>
      <c r="F72" s="327"/>
    </row>
    <row r="73" spans="1:7" s="303" customFormat="1" ht="261.75" customHeight="1" x14ac:dyDescent="0.25">
      <c r="A73" s="328"/>
      <c r="B73" s="356" t="s">
        <v>296</v>
      </c>
      <c r="C73" s="338" t="s">
        <v>289</v>
      </c>
      <c r="D73" s="331">
        <v>14</v>
      </c>
      <c r="E73" s="357">
        <v>28342.75</v>
      </c>
      <c r="F73" s="332">
        <f>D73*E73</f>
        <v>396798.5</v>
      </c>
    </row>
    <row r="74" spans="1:7" s="315" customFormat="1" ht="29.25" customHeight="1" x14ac:dyDescent="0.25">
      <c r="A74" s="358"/>
      <c r="B74" s="359"/>
      <c r="C74" s="360"/>
      <c r="D74" s="360"/>
      <c r="E74" s="361" t="s">
        <v>321</v>
      </c>
      <c r="F74" s="362">
        <f>SUM(F10:F73)</f>
        <v>15335948.3106</v>
      </c>
    </row>
    <row r="75" spans="1:7" ht="26.25" customHeight="1" x14ac:dyDescent="0.25">
      <c r="A75" s="403" t="s">
        <v>253</v>
      </c>
      <c r="B75" s="404"/>
      <c r="C75" s="317"/>
      <c r="D75" s="317"/>
      <c r="E75" s="317"/>
      <c r="F75" s="318"/>
    </row>
    <row r="76" spans="1:7" ht="23.25" customHeight="1" x14ac:dyDescent="0.25">
      <c r="A76" s="363">
        <v>2</v>
      </c>
      <c r="B76" s="320" t="s">
        <v>254</v>
      </c>
      <c r="C76" s="320"/>
      <c r="D76" s="320"/>
      <c r="E76" s="320"/>
      <c r="F76" s="364"/>
      <c r="G76" s="311"/>
    </row>
    <row r="77" spans="1:7" ht="23.25" customHeight="1" x14ac:dyDescent="0.25">
      <c r="A77" s="365">
        <v>2.1</v>
      </c>
      <c r="B77" s="324" t="s">
        <v>297</v>
      </c>
      <c r="C77" s="325"/>
      <c r="D77" s="326"/>
      <c r="E77" s="326"/>
      <c r="F77" s="327"/>
    </row>
    <row r="78" spans="1:7" ht="69" customHeight="1" x14ac:dyDescent="0.25">
      <c r="A78" s="365"/>
      <c r="B78" s="329" t="s">
        <v>298</v>
      </c>
      <c r="C78" s="325" t="s">
        <v>53</v>
      </c>
      <c r="D78" s="331">
        <v>8600</v>
      </c>
      <c r="E78" s="336">
        <v>14.04</v>
      </c>
      <c r="F78" s="332">
        <f>D78*E78</f>
        <v>120743.99999999999</v>
      </c>
    </row>
    <row r="79" spans="1:7" ht="68.25" customHeight="1" x14ac:dyDescent="0.25">
      <c r="A79" s="365">
        <v>2.2000000000000002</v>
      </c>
      <c r="B79" s="312" t="s">
        <v>299</v>
      </c>
      <c r="C79" s="325" t="s">
        <v>53</v>
      </c>
      <c r="D79" s="331">
        <v>6800</v>
      </c>
      <c r="E79" s="333">
        <v>3.8</v>
      </c>
      <c r="F79" s="332">
        <f>D79*E79</f>
        <v>25840</v>
      </c>
    </row>
    <row r="80" spans="1:7" ht="108" x14ac:dyDescent="0.25">
      <c r="A80" s="365">
        <v>2.2999999999999998</v>
      </c>
      <c r="B80" s="313" t="s">
        <v>300</v>
      </c>
      <c r="C80" s="325" t="s">
        <v>6</v>
      </c>
      <c r="D80" s="331">
        <v>344</v>
      </c>
      <c r="E80" s="336">
        <v>13013.47</v>
      </c>
      <c r="F80" s="332">
        <f>D80*E80</f>
        <v>4476633.68</v>
      </c>
    </row>
    <row r="81" spans="1:6" ht="24.75" customHeight="1" x14ac:dyDescent="0.25">
      <c r="A81" s="365">
        <v>2.4</v>
      </c>
      <c r="B81" s="324" t="s">
        <v>301</v>
      </c>
      <c r="C81" s="325"/>
      <c r="D81" s="331"/>
      <c r="E81" s="331"/>
      <c r="F81" s="332"/>
    </row>
    <row r="82" spans="1:6" ht="44.25" customHeight="1" x14ac:dyDescent="0.25">
      <c r="A82" s="365"/>
      <c r="B82" s="329" t="s">
        <v>255</v>
      </c>
      <c r="C82" s="325" t="s">
        <v>256</v>
      </c>
      <c r="D82" s="331">
        <v>830</v>
      </c>
      <c r="E82" s="333">
        <v>9.1</v>
      </c>
      <c r="F82" s="332">
        <f>D82*E82</f>
        <v>7553</v>
      </c>
    </row>
    <row r="83" spans="1:6" s="315" customFormat="1" ht="23.25" customHeight="1" x14ac:dyDescent="0.25">
      <c r="A83" s="366"/>
      <c r="B83" s="367"/>
      <c r="C83" s="359"/>
      <c r="D83" s="368"/>
      <c r="E83" s="361" t="s">
        <v>322</v>
      </c>
      <c r="F83" s="369">
        <f>SUM(F78:F82)</f>
        <v>4630770.68</v>
      </c>
    </row>
    <row r="84" spans="1:6" ht="22.5" customHeight="1" x14ac:dyDescent="0.25">
      <c r="A84" s="410" t="s">
        <v>257</v>
      </c>
      <c r="B84" s="411"/>
      <c r="C84" s="370"/>
      <c r="D84" s="370"/>
      <c r="E84" s="370"/>
      <c r="F84" s="371"/>
    </row>
    <row r="85" spans="1:6" ht="22.5" customHeight="1" x14ac:dyDescent="0.25">
      <c r="A85" s="372">
        <v>3</v>
      </c>
      <c r="B85" s="373" t="s">
        <v>258</v>
      </c>
      <c r="C85" s="373"/>
      <c r="D85" s="373"/>
      <c r="E85" s="373"/>
      <c r="F85" s="374"/>
    </row>
    <row r="86" spans="1:6" ht="22.5" customHeight="1" x14ac:dyDescent="0.25">
      <c r="A86" s="328">
        <v>3.1</v>
      </c>
      <c r="B86" s="324" t="s">
        <v>323</v>
      </c>
      <c r="C86" s="325"/>
      <c r="D86" s="326"/>
      <c r="E86" s="326"/>
      <c r="F86" s="327"/>
    </row>
    <row r="87" spans="1:6" ht="120.75" customHeight="1" x14ac:dyDescent="0.25">
      <c r="A87" s="328"/>
      <c r="B87" s="375" t="s">
        <v>302</v>
      </c>
      <c r="C87" s="325"/>
      <c r="D87" s="326"/>
      <c r="E87" s="326"/>
      <c r="F87" s="327"/>
    </row>
    <row r="88" spans="1:6" ht="25.5" customHeight="1" x14ac:dyDescent="0.25">
      <c r="A88" s="328"/>
      <c r="B88" s="329" t="s">
        <v>259</v>
      </c>
      <c r="C88" s="325" t="s">
        <v>260</v>
      </c>
      <c r="D88" s="331">
        <v>12</v>
      </c>
      <c r="E88" s="331">
        <v>150501</v>
      </c>
      <c r="F88" s="332">
        <f>D88*E88</f>
        <v>1806012</v>
      </c>
    </row>
    <row r="89" spans="1:6" ht="25.5" customHeight="1" x14ac:dyDescent="0.25">
      <c r="A89" s="376">
        <v>3.2</v>
      </c>
      <c r="B89" s="324" t="s">
        <v>261</v>
      </c>
      <c r="C89" s="325"/>
      <c r="D89" s="331"/>
      <c r="E89" s="331"/>
      <c r="F89" s="332"/>
    </row>
    <row r="90" spans="1:6" ht="95.25" customHeight="1" x14ac:dyDescent="0.25">
      <c r="A90" s="328"/>
      <c r="B90" s="375" t="s">
        <v>303</v>
      </c>
      <c r="C90" s="325"/>
      <c r="D90" s="331"/>
      <c r="E90" s="331"/>
      <c r="F90" s="332"/>
    </row>
    <row r="91" spans="1:6" ht="30" customHeight="1" x14ac:dyDescent="0.25">
      <c r="A91" s="328"/>
      <c r="B91" s="329" t="s">
        <v>262</v>
      </c>
      <c r="C91" s="325" t="s">
        <v>260</v>
      </c>
      <c r="D91" s="331">
        <v>12</v>
      </c>
      <c r="E91" s="331">
        <v>166782</v>
      </c>
      <c r="F91" s="332">
        <f>D91*E91</f>
        <v>2001384</v>
      </c>
    </row>
    <row r="92" spans="1:6" s="315" customFormat="1" ht="26.25" customHeight="1" x14ac:dyDescent="0.25">
      <c r="A92" s="358"/>
      <c r="B92" s="367"/>
      <c r="C92" s="359"/>
      <c r="D92" s="368"/>
      <c r="E92" s="361" t="s">
        <v>324</v>
      </c>
      <c r="F92" s="362">
        <f>SUM(F88:F91)</f>
        <v>3807396</v>
      </c>
    </row>
    <row r="93" spans="1:6" ht="25.5" customHeight="1" x14ac:dyDescent="0.25">
      <c r="A93" s="403" t="s">
        <v>263</v>
      </c>
      <c r="B93" s="404"/>
      <c r="C93" s="317"/>
      <c r="D93" s="317"/>
      <c r="E93" s="317"/>
      <c r="F93" s="318"/>
    </row>
    <row r="94" spans="1:6" ht="24.75" customHeight="1" x14ac:dyDescent="0.25">
      <c r="A94" s="363">
        <v>4</v>
      </c>
      <c r="B94" s="320" t="s">
        <v>264</v>
      </c>
      <c r="C94" s="320"/>
      <c r="D94" s="320"/>
      <c r="E94" s="320"/>
      <c r="F94" s="364"/>
    </row>
    <row r="95" spans="1:6" ht="43.5" customHeight="1" x14ac:dyDescent="0.25">
      <c r="A95" s="377"/>
      <c r="B95" s="329" t="s">
        <v>265</v>
      </c>
      <c r="C95" s="355"/>
      <c r="D95" s="363"/>
      <c r="E95" s="363"/>
      <c r="F95" s="378"/>
    </row>
    <row r="96" spans="1:6" ht="24.75" customHeight="1" x14ac:dyDescent="0.25">
      <c r="A96" s="365">
        <v>4.0999999999999996</v>
      </c>
      <c r="B96" s="324" t="s">
        <v>304</v>
      </c>
      <c r="C96" s="379"/>
      <c r="D96" s="319"/>
      <c r="E96" s="319"/>
      <c r="F96" s="380"/>
    </row>
    <row r="97" spans="1:6" ht="24.75" customHeight="1" x14ac:dyDescent="0.25">
      <c r="A97" s="377"/>
      <c r="B97" s="329" t="s">
        <v>305</v>
      </c>
      <c r="C97" s="381" t="s">
        <v>266</v>
      </c>
      <c r="D97" s="335">
        <v>50</v>
      </c>
      <c r="E97" s="335">
        <v>718.29126337499997</v>
      </c>
      <c r="F97" s="382">
        <f>D97*E97</f>
        <v>35914.563168749999</v>
      </c>
    </row>
    <row r="98" spans="1:6" ht="24.75" customHeight="1" x14ac:dyDescent="0.25">
      <c r="A98" s="377"/>
      <c r="B98" s="329" t="s">
        <v>306</v>
      </c>
      <c r="C98" s="381" t="s">
        <v>266</v>
      </c>
      <c r="D98" s="335">
        <v>50</v>
      </c>
      <c r="E98" s="335">
        <v>784</v>
      </c>
      <c r="F98" s="382">
        <f>D98*E98</f>
        <v>39200</v>
      </c>
    </row>
    <row r="99" spans="1:6" ht="24.75" customHeight="1" x14ac:dyDescent="0.25">
      <c r="A99" s="365">
        <v>4.2</v>
      </c>
      <c r="B99" s="324" t="s">
        <v>307</v>
      </c>
      <c r="C99" s="381"/>
      <c r="D99" s="335"/>
      <c r="E99" s="335"/>
      <c r="F99" s="382"/>
    </row>
    <row r="100" spans="1:6" ht="24.75" customHeight="1" x14ac:dyDescent="0.25">
      <c r="A100" s="377"/>
      <c r="B100" s="329" t="s">
        <v>327</v>
      </c>
      <c r="C100" s="381" t="s">
        <v>267</v>
      </c>
      <c r="D100" s="335">
        <v>30</v>
      </c>
      <c r="E100" s="335">
        <v>833</v>
      </c>
      <c r="F100" s="382">
        <f>D100*E100</f>
        <v>24990</v>
      </c>
    </row>
    <row r="101" spans="1:6" ht="24.75" customHeight="1" x14ac:dyDescent="0.25">
      <c r="A101" s="377"/>
      <c r="B101" s="329" t="s">
        <v>326</v>
      </c>
      <c r="C101" s="381" t="s">
        <v>267</v>
      </c>
      <c r="D101" s="335">
        <v>30</v>
      </c>
      <c r="E101" s="335">
        <v>809</v>
      </c>
      <c r="F101" s="382">
        <f>D101*E101</f>
        <v>24270</v>
      </c>
    </row>
    <row r="102" spans="1:6" s="315" customFormat="1" ht="24" customHeight="1" x14ac:dyDescent="0.25">
      <c r="A102" s="383"/>
      <c r="B102" s="367"/>
      <c r="C102" s="359"/>
      <c r="D102" s="368"/>
      <c r="E102" s="361" t="s">
        <v>325</v>
      </c>
      <c r="F102" s="362">
        <f>SUM(F97:F101)</f>
        <v>124374.56316875</v>
      </c>
    </row>
    <row r="103" spans="1:6" ht="30.75" customHeight="1" x14ac:dyDescent="0.25">
      <c r="A103" s="384"/>
      <c r="B103" s="408" t="s">
        <v>308</v>
      </c>
      <c r="C103" s="408"/>
      <c r="D103" s="408"/>
      <c r="E103" s="409"/>
      <c r="F103" s="385">
        <f>F102+F92+F83+F74</f>
        <v>23898489.553768747</v>
      </c>
    </row>
  </sheetData>
  <sheetProtection algorithmName="SHA-512" hashValue="wFghKJ3eGnLrfBqsPxaVG2Ze+bMkY9zcALLWkTuAa61+ggVW56uOfuKY9r3IwvwHVGZ6IsE4Rc+nAspJiqe1Og==" saltValue="Fw5D7sdcy4zOOfVfMxWoxw==" spinCount="100000" sheet="1" objects="1" scenarios="1"/>
  <mergeCells count="25">
    <mergeCell ref="F3:F4"/>
    <mergeCell ref="A5:B5"/>
    <mergeCell ref="A1:F1"/>
    <mergeCell ref="A2:F2"/>
    <mergeCell ref="B103:E103"/>
    <mergeCell ref="A75:B75"/>
    <mergeCell ref="A84:B84"/>
    <mergeCell ref="A3:A4"/>
    <mergeCell ref="B3:B4"/>
    <mergeCell ref="C3:C4"/>
    <mergeCell ref="D3:D4"/>
    <mergeCell ref="E3:E4"/>
    <mergeCell ref="A93:B93"/>
    <mergeCell ref="B37:B38"/>
    <mergeCell ref="A37:A38"/>
    <mergeCell ref="C37:C38"/>
    <mergeCell ref="F37:F38"/>
    <mergeCell ref="B55:B56"/>
    <mergeCell ref="A55:A56"/>
    <mergeCell ref="C55:C56"/>
    <mergeCell ref="D55:D56"/>
    <mergeCell ref="E55:E56"/>
    <mergeCell ref="F55:F56"/>
    <mergeCell ref="D37:D38"/>
    <mergeCell ref="E37:E38"/>
  </mergeCells>
  <conditionalFormatting sqref="D2:F2 D41 F41 E41:E55 D86:F88 D90:D91 B103 F103 D104:F1048576 D45:D55 D39:F40 D57:D60 D92:F92 D7:F37 F45:F55 F57:F60 D61:F74 D77:F83 E89:F91 D97:F102">
    <cfRule type="cellIs" dxfId="2" priority="3" operator="equal">
      <formula>28305214.84</formula>
    </cfRule>
  </conditionalFormatting>
  <conditionalFormatting sqref="F43">
    <cfRule type="cellIs" dxfId="1" priority="2" operator="equal">
      <formula>28305214.84</formula>
    </cfRule>
  </conditionalFormatting>
  <conditionalFormatting sqref="F44">
    <cfRule type="cellIs" dxfId="0" priority="1" operator="equal">
      <formula>28305214.84</formula>
    </cfRule>
  </conditionalFormatting>
  <pageMargins left="0.38" right="0.35" top="0.43307086614173229" bottom="0.39370078740157483" header="0.31496062992125984" footer="0.15748031496062992"/>
  <pageSetup scale="5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0"/>
  <sheetViews>
    <sheetView topLeftCell="A13" workbookViewId="0">
      <selection activeCell="E5" sqref="E5"/>
    </sheetView>
  </sheetViews>
  <sheetFormatPr defaultRowHeight="12.6" customHeight="1" x14ac:dyDescent="0.2"/>
  <cols>
    <col min="1" max="1" width="6.140625" style="248" customWidth="1"/>
    <col min="2" max="2" width="31.42578125" style="225" customWidth="1"/>
    <col min="3" max="3" width="4.42578125" style="249" bestFit="1" customWidth="1"/>
    <col min="4" max="4" width="5.7109375" style="225" bestFit="1" customWidth="1"/>
    <col min="5" max="6" width="8.42578125" style="225" customWidth="1"/>
    <col min="7" max="7" width="8" style="225" customWidth="1"/>
    <col min="8" max="8" width="11.7109375" style="225" customWidth="1"/>
    <col min="9" max="9" width="11.28515625" style="225" hidden="1" customWidth="1"/>
    <col min="10" max="10" width="12.5703125" style="225" hidden="1" customWidth="1"/>
    <col min="11" max="11" width="9.140625" style="225"/>
    <col min="12" max="12" width="15.7109375" style="225" customWidth="1"/>
    <col min="13" max="13" width="3.5703125" style="225" bestFit="1" customWidth="1"/>
    <col min="14" max="14" width="11.85546875" style="225" customWidth="1"/>
    <col min="15" max="15" width="7.7109375" style="225" customWidth="1"/>
    <col min="16" max="16" width="10.140625" style="225" customWidth="1"/>
    <col min="17" max="17" width="13.42578125" style="225" customWidth="1"/>
    <col min="18" max="18" width="9.140625" style="225" customWidth="1"/>
    <col min="19" max="234" width="9.140625" style="225"/>
    <col min="235" max="235" width="8.85546875" style="225" bestFit="1" customWidth="1"/>
    <col min="236" max="236" width="50" style="225" customWidth="1"/>
    <col min="237" max="490" width="9.140625" style="225"/>
    <col min="491" max="491" width="8.85546875" style="225" bestFit="1" customWidth="1"/>
    <col min="492" max="492" width="50" style="225" customWidth="1"/>
    <col min="493" max="746" width="9.140625" style="225"/>
    <col min="747" max="747" width="8.85546875" style="225" bestFit="1" customWidth="1"/>
    <col min="748" max="748" width="50" style="225" customWidth="1"/>
    <col min="749" max="1002" width="9.140625" style="225"/>
    <col min="1003" max="1003" width="8.85546875" style="225" bestFit="1" customWidth="1"/>
    <col min="1004" max="1004" width="50" style="225" customWidth="1"/>
    <col min="1005" max="1258" width="9.140625" style="225"/>
    <col min="1259" max="1259" width="8.85546875" style="225" bestFit="1" customWidth="1"/>
    <col min="1260" max="1260" width="50" style="225" customWidth="1"/>
    <col min="1261" max="1514" width="9.140625" style="225"/>
    <col min="1515" max="1515" width="8.85546875" style="225" bestFit="1" customWidth="1"/>
    <col min="1516" max="1516" width="50" style="225" customWidth="1"/>
    <col min="1517" max="1770" width="9.140625" style="225"/>
    <col min="1771" max="1771" width="8.85546875" style="225" bestFit="1" customWidth="1"/>
    <col min="1772" max="1772" width="50" style="225" customWidth="1"/>
    <col min="1773" max="2026" width="9.140625" style="225"/>
    <col min="2027" max="2027" width="8.85546875" style="225" bestFit="1" customWidth="1"/>
    <col min="2028" max="2028" width="50" style="225" customWidth="1"/>
    <col min="2029" max="2282" width="9.140625" style="225"/>
    <col min="2283" max="2283" width="8.85546875" style="225" bestFit="1" customWidth="1"/>
    <col min="2284" max="2284" width="50" style="225" customWidth="1"/>
    <col min="2285" max="2538" width="9.140625" style="225"/>
    <col min="2539" max="2539" width="8.85546875" style="225" bestFit="1" customWidth="1"/>
    <col min="2540" max="2540" width="50" style="225" customWidth="1"/>
    <col min="2541" max="2794" width="9.140625" style="225"/>
    <col min="2795" max="2795" width="8.85546875" style="225" bestFit="1" customWidth="1"/>
    <col min="2796" max="2796" width="50" style="225" customWidth="1"/>
    <col min="2797" max="3050" width="9.140625" style="225"/>
    <col min="3051" max="3051" width="8.85546875" style="225" bestFit="1" customWidth="1"/>
    <col min="3052" max="3052" width="50" style="225" customWidth="1"/>
    <col min="3053" max="3306" width="9.140625" style="225"/>
    <col min="3307" max="3307" width="8.85546875" style="225" bestFit="1" customWidth="1"/>
    <col min="3308" max="3308" width="50" style="225" customWidth="1"/>
    <col min="3309" max="3562" width="9.140625" style="225"/>
    <col min="3563" max="3563" width="8.85546875" style="225" bestFit="1" customWidth="1"/>
    <col min="3564" max="3564" width="50" style="225" customWidth="1"/>
    <col min="3565" max="3818" width="9.140625" style="225"/>
    <col min="3819" max="3819" width="8.85546875" style="225" bestFit="1" customWidth="1"/>
    <col min="3820" max="3820" width="50" style="225" customWidth="1"/>
    <col min="3821" max="4074" width="9.140625" style="225"/>
    <col min="4075" max="4075" width="8.85546875" style="225" bestFit="1" customWidth="1"/>
    <col min="4076" max="4076" width="50" style="225" customWidth="1"/>
    <col min="4077" max="4330" width="9.140625" style="225"/>
    <col min="4331" max="4331" width="8.85546875" style="225" bestFit="1" customWidth="1"/>
    <col min="4332" max="4332" width="50" style="225" customWidth="1"/>
    <col min="4333" max="4586" width="9.140625" style="225"/>
    <col min="4587" max="4587" width="8.85546875" style="225" bestFit="1" customWidth="1"/>
    <col min="4588" max="4588" width="50" style="225" customWidth="1"/>
    <col min="4589" max="4842" width="9.140625" style="225"/>
    <col min="4843" max="4843" width="8.85546875" style="225" bestFit="1" customWidth="1"/>
    <col min="4844" max="4844" width="50" style="225" customWidth="1"/>
    <col min="4845" max="5098" width="9.140625" style="225"/>
    <col min="5099" max="5099" width="8.85546875" style="225" bestFit="1" customWidth="1"/>
    <col min="5100" max="5100" width="50" style="225" customWidth="1"/>
    <col min="5101" max="5354" width="9.140625" style="225"/>
    <col min="5355" max="5355" width="8.85546875" style="225" bestFit="1" customWidth="1"/>
    <col min="5356" max="5356" width="50" style="225" customWidth="1"/>
    <col min="5357" max="5610" width="9.140625" style="225"/>
    <col min="5611" max="5611" width="8.85546875" style="225" bestFit="1" customWidth="1"/>
    <col min="5612" max="5612" width="50" style="225" customWidth="1"/>
    <col min="5613" max="5866" width="9.140625" style="225"/>
    <col min="5867" max="5867" width="8.85546875" style="225" bestFit="1" customWidth="1"/>
    <col min="5868" max="5868" width="50" style="225" customWidth="1"/>
    <col min="5869" max="6122" width="9.140625" style="225"/>
    <col min="6123" max="6123" width="8.85546875" style="225" bestFit="1" customWidth="1"/>
    <col min="6124" max="6124" width="50" style="225" customWidth="1"/>
    <col min="6125" max="6378" width="9.140625" style="225"/>
    <col min="6379" max="6379" width="8.85546875" style="225" bestFit="1" customWidth="1"/>
    <col min="6380" max="6380" width="50" style="225" customWidth="1"/>
    <col min="6381" max="6634" width="9.140625" style="225"/>
    <col min="6635" max="6635" width="8.85546875" style="225" bestFit="1" customWidth="1"/>
    <col min="6636" max="6636" width="50" style="225" customWidth="1"/>
    <col min="6637" max="6890" width="9.140625" style="225"/>
    <col min="6891" max="6891" width="8.85546875" style="225" bestFit="1" customWidth="1"/>
    <col min="6892" max="6892" width="50" style="225" customWidth="1"/>
    <col min="6893" max="7146" width="9.140625" style="225"/>
    <col min="7147" max="7147" width="8.85546875" style="225" bestFit="1" customWidth="1"/>
    <col min="7148" max="7148" width="50" style="225" customWidth="1"/>
    <col min="7149" max="7402" width="9.140625" style="225"/>
    <col min="7403" max="7403" width="8.85546875" style="225" bestFit="1" customWidth="1"/>
    <col min="7404" max="7404" width="50" style="225" customWidth="1"/>
    <col min="7405" max="7658" width="9.140625" style="225"/>
    <col min="7659" max="7659" width="8.85546875" style="225" bestFit="1" customWidth="1"/>
    <col min="7660" max="7660" width="50" style="225" customWidth="1"/>
    <col min="7661" max="7914" width="9.140625" style="225"/>
    <col min="7915" max="7915" width="8.85546875" style="225" bestFit="1" customWidth="1"/>
    <col min="7916" max="7916" width="50" style="225" customWidth="1"/>
    <col min="7917" max="8170" width="9.140625" style="225"/>
    <col min="8171" max="8171" width="8.85546875" style="225" bestFit="1" customWidth="1"/>
    <col min="8172" max="8172" width="50" style="225" customWidth="1"/>
    <col min="8173" max="8426" width="9.140625" style="225"/>
    <col min="8427" max="8427" width="8.85546875" style="225" bestFit="1" customWidth="1"/>
    <col min="8428" max="8428" width="50" style="225" customWidth="1"/>
    <col min="8429" max="8682" width="9.140625" style="225"/>
    <col min="8683" max="8683" width="8.85546875" style="225" bestFit="1" customWidth="1"/>
    <col min="8684" max="8684" width="50" style="225" customWidth="1"/>
    <col min="8685" max="8938" width="9.140625" style="225"/>
    <col min="8939" max="8939" width="8.85546875" style="225" bestFit="1" customWidth="1"/>
    <col min="8940" max="8940" width="50" style="225" customWidth="1"/>
    <col min="8941" max="9194" width="9.140625" style="225"/>
    <col min="9195" max="9195" width="8.85546875" style="225" bestFit="1" customWidth="1"/>
    <col min="9196" max="9196" width="50" style="225" customWidth="1"/>
    <col min="9197" max="9450" width="9.140625" style="225"/>
    <col min="9451" max="9451" width="8.85546875" style="225" bestFit="1" customWidth="1"/>
    <col min="9452" max="9452" width="50" style="225" customWidth="1"/>
    <col min="9453" max="9706" width="9.140625" style="225"/>
    <col min="9707" max="9707" width="8.85546875" style="225" bestFit="1" customWidth="1"/>
    <col min="9708" max="9708" width="50" style="225" customWidth="1"/>
    <col min="9709" max="9962" width="9.140625" style="225"/>
    <col min="9963" max="9963" width="8.85546875" style="225" bestFit="1" customWidth="1"/>
    <col min="9964" max="9964" width="50" style="225" customWidth="1"/>
    <col min="9965" max="10218" width="9.140625" style="225"/>
    <col min="10219" max="10219" width="8.85546875" style="225" bestFit="1" customWidth="1"/>
    <col min="10220" max="10220" width="50" style="225" customWidth="1"/>
    <col min="10221" max="10474" width="9.140625" style="225"/>
    <col min="10475" max="10475" width="8.85546875" style="225" bestFit="1" customWidth="1"/>
    <col min="10476" max="10476" width="50" style="225" customWidth="1"/>
    <col min="10477" max="10730" width="9.140625" style="225"/>
    <col min="10731" max="10731" width="8.85546875" style="225" bestFit="1" customWidth="1"/>
    <col min="10732" max="10732" width="50" style="225" customWidth="1"/>
    <col min="10733" max="10986" width="9.140625" style="225"/>
    <col min="10987" max="10987" width="8.85546875" style="225" bestFit="1" customWidth="1"/>
    <col min="10988" max="10988" width="50" style="225" customWidth="1"/>
    <col min="10989" max="11242" width="9.140625" style="225"/>
    <col min="11243" max="11243" width="8.85546875" style="225" bestFit="1" customWidth="1"/>
    <col min="11244" max="11244" width="50" style="225" customWidth="1"/>
    <col min="11245" max="11498" width="9.140625" style="225"/>
    <col min="11499" max="11499" width="8.85546875" style="225" bestFit="1" customWidth="1"/>
    <col min="11500" max="11500" width="50" style="225" customWidth="1"/>
    <col min="11501" max="11754" width="9.140625" style="225"/>
    <col min="11755" max="11755" width="8.85546875" style="225" bestFit="1" customWidth="1"/>
    <col min="11756" max="11756" width="50" style="225" customWidth="1"/>
    <col min="11757" max="12010" width="9.140625" style="225"/>
    <col min="12011" max="12011" width="8.85546875" style="225" bestFit="1" customWidth="1"/>
    <col min="12012" max="12012" width="50" style="225" customWidth="1"/>
    <col min="12013" max="12266" width="9.140625" style="225"/>
    <col min="12267" max="12267" width="8.85546875" style="225" bestFit="1" customWidth="1"/>
    <col min="12268" max="12268" width="50" style="225" customWidth="1"/>
    <col min="12269" max="12522" width="9.140625" style="225"/>
    <col min="12523" max="12523" width="8.85546875" style="225" bestFit="1" customWidth="1"/>
    <col min="12524" max="12524" width="50" style="225" customWidth="1"/>
    <col min="12525" max="12778" width="9.140625" style="225"/>
    <col min="12779" max="12779" width="8.85546875" style="225" bestFit="1" customWidth="1"/>
    <col min="12780" max="12780" width="50" style="225" customWidth="1"/>
    <col min="12781" max="13034" width="9.140625" style="225"/>
    <col min="13035" max="13035" width="8.85546875" style="225" bestFit="1" customWidth="1"/>
    <col min="13036" max="13036" width="50" style="225" customWidth="1"/>
    <col min="13037" max="13290" width="9.140625" style="225"/>
    <col min="13291" max="13291" width="8.85546875" style="225" bestFit="1" customWidth="1"/>
    <col min="13292" max="13292" width="50" style="225" customWidth="1"/>
    <col min="13293" max="13546" width="9.140625" style="225"/>
    <col min="13547" max="13547" width="8.85546875" style="225" bestFit="1" customWidth="1"/>
    <col min="13548" max="13548" width="50" style="225" customWidth="1"/>
    <col min="13549" max="13802" width="9.140625" style="225"/>
    <col min="13803" max="13803" width="8.85546875" style="225" bestFit="1" customWidth="1"/>
    <col min="13804" max="13804" width="50" style="225" customWidth="1"/>
    <col min="13805" max="14058" width="9.140625" style="225"/>
    <col min="14059" max="14059" width="8.85546875" style="225" bestFit="1" customWidth="1"/>
    <col min="14060" max="14060" width="50" style="225" customWidth="1"/>
    <col min="14061" max="14314" width="9.140625" style="225"/>
    <col min="14315" max="14315" width="8.85546875" style="225" bestFit="1" customWidth="1"/>
    <col min="14316" max="14316" width="50" style="225" customWidth="1"/>
    <col min="14317" max="14570" width="9.140625" style="225"/>
    <col min="14571" max="14571" width="8.85546875" style="225" bestFit="1" customWidth="1"/>
    <col min="14572" max="14572" width="50" style="225" customWidth="1"/>
    <col min="14573" max="14826" width="9.140625" style="225"/>
    <col min="14827" max="14827" width="8.85546875" style="225" bestFit="1" customWidth="1"/>
    <col min="14828" max="14828" width="50" style="225" customWidth="1"/>
    <col min="14829" max="15082" width="9.140625" style="225"/>
    <col min="15083" max="15083" width="8.85546875" style="225" bestFit="1" customWidth="1"/>
    <col min="15084" max="15084" width="50" style="225" customWidth="1"/>
    <col min="15085" max="15338" width="9.140625" style="225"/>
    <col min="15339" max="15339" width="8.85546875" style="225" bestFit="1" customWidth="1"/>
    <col min="15340" max="15340" width="50" style="225" customWidth="1"/>
    <col min="15341" max="15594" width="9.140625" style="225"/>
    <col min="15595" max="15595" width="8.85546875" style="225" bestFit="1" customWidth="1"/>
    <col min="15596" max="15596" width="50" style="225" customWidth="1"/>
    <col min="15597" max="15850" width="9.140625" style="225"/>
    <col min="15851" max="15851" width="8.85546875" style="225" bestFit="1" customWidth="1"/>
    <col min="15852" max="15852" width="50" style="225" customWidth="1"/>
    <col min="15853" max="16106" width="9.140625" style="225"/>
    <col min="16107" max="16107" width="8.85546875" style="225" bestFit="1" customWidth="1"/>
    <col min="16108" max="16108" width="50" style="225" customWidth="1"/>
    <col min="16109" max="16384" width="9.140625" style="225"/>
  </cols>
  <sheetData>
    <row r="1" spans="1:18" ht="12.75" x14ac:dyDescent="0.2">
      <c r="A1" s="419"/>
      <c r="B1" s="419"/>
      <c r="C1" s="419"/>
      <c r="D1" s="419"/>
      <c r="E1" s="419"/>
      <c r="F1" s="419"/>
      <c r="G1" s="419"/>
      <c r="H1" s="419"/>
      <c r="I1" s="419"/>
      <c r="J1" s="419"/>
    </row>
    <row r="2" spans="1:18" ht="22.5" customHeight="1" thickBot="1" x14ac:dyDescent="0.25">
      <c r="A2" s="420" t="s">
        <v>200</v>
      </c>
      <c r="B2" s="420"/>
      <c r="C2" s="420"/>
      <c r="D2" s="420"/>
      <c r="E2" s="420"/>
      <c r="F2" s="420"/>
      <c r="G2" s="420"/>
      <c r="H2" s="420"/>
      <c r="I2" s="420"/>
      <c r="J2" s="420"/>
    </row>
    <row r="3" spans="1:18" ht="23.25" customHeight="1" thickTop="1" x14ac:dyDescent="0.2">
      <c r="A3" s="226" t="s">
        <v>167</v>
      </c>
      <c r="B3" s="226" t="s">
        <v>139</v>
      </c>
      <c r="C3" s="226" t="s">
        <v>1</v>
      </c>
      <c r="D3" s="226" t="s">
        <v>168</v>
      </c>
      <c r="E3" s="226" t="s">
        <v>169</v>
      </c>
      <c r="F3" s="226" t="s">
        <v>170</v>
      </c>
      <c r="G3" s="226" t="s">
        <v>171</v>
      </c>
      <c r="H3" s="226" t="s">
        <v>172</v>
      </c>
      <c r="I3" s="226" t="s">
        <v>3</v>
      </c>
      <c r="J3" s="226" t="s">
        <v>4</v>
      </c>
    </row>
    <row r="4" spans="1:18" ht="114.75" x14ac:dyDescent="0.2">
      <c r="A4" s="227">
        <v>1</v>
      </c>
      <c r="B4" s="228" t="s">
        <v>173</v>
      </c>
      <c r="C4" s="228"/>
      <c r="D4" s="228"/>
      <c r="E4" s="228"/>
      <c r="F4" s="228"/>
      <c r="G4" s="228"/>
      <c r="H4" s="228"/>
      <c r="I4" s="228"/>
      <c r="J4" s="229"/>
      <c r="L4" s="230"/>
      <c r="M4" s="230"/>
    </row>
    <row r="5" spans="1:18" ht="12.75" x14ac:dyDescent="0.2">
      <c r="A5" s="227"/>
      <c r="B5" s="231" t="s">
        <v>174</v>
      </c>
      <c r="C5" s="232" t="s">
        <v>15</v>
      </c>
      <c r="D5" s="233">
        <v>1</v>
      </c>
      <c r="E5" s="234">
        <v>1486</v>
      </c>
      <c r="F5" s="235">
        <f>1.5+0.1+0.1</f>
        <v>1.7000000000000002</v>
      </c>
      <c r="G5" s="229">
        <v>0.1</v>
      </c>
      <c r="H5" s="229">
        <f>G5*F5*E5*D5</f>
        <v>252.62000000000006</v>
      </c>
      <c r="I5" s="236"/>
      <c r="J5" s="229"/>
      <c r="L5" s="230"/>
      <c r="M5" s="230"/>
    </row>
    <row r="6" spans="1:18" ht="12.75" x14ac:dyDescent="0.2">
      <c r="A6" s="227"/>
      <c r="B6" s="236"/>
      <c r="C6" s="232"/>
      <c r="D6" s="233"/>
      <c r="E6" s="236"/>
      <c r="F6" s="236"/>
      <c r="G6" s="236"/>
      <c r="H6" s="237">
        <f>H5</f>
        <v>252.62000000000006</v>
      </c>
      <c r="I6" s="229" t="e">
        <f>#REF!</f>
        <v>#REF!</v>
      </c>
      <c r="J6" s="229" t="e">
        <f>H6*I6</f>
        <v>#REF!</v>
      </c>
    </row>
    <row r="7" spans="1:18" ht="89.25" x14ac:dyDescent="0.2">
      <c r="A7" s="227">
        <v>2</v>
      </c>
      <c r="B7" s="238" t="s">
        <v>175</v>
      </c>
      <c r="C7" s="238"/>
      <c r="D7" s="238"/>
      <c r="E7" s="238"/>
      <c r="F7" s="238"/>
      <c r="G7" s="238"/>
      <c r="H7" s="238"/>
      <c r="I7" s="238"/>
      <c r="J7" s="229"/>
      <c r="L7" s="225">
        <f>1.5+0.2</f>
        <v>1.7</v>
      </c>
      <c r="M7" s="225">
        <f>L7-0.1</f>
        <v>1.5999999999999999</v>
      </c>
      <c r="O7" s="225">
        <f>1.5+0.3+0.2</f>
        <v>2</v>
      </c>
      <c r="P7" s="225">
        <f>O7-0.15</f>
        <v>1.85</v>
      </c>
      <c r="Q7" s="225">
        <f>1.2+0.15+0.2</f>
        <v>1.5499999999999998</v>
      </c>
      <c r="R7" s="225">
        <f>Q7-0.1</f>
        <v>1.4499999999999997</v>
      </c>
    </row>
    <row r="8" spans="1:18" ht="12.75" x14ac:dyDescent="0.2">
      <c r="A8" s="227"/>
      <c r="B8" s="236" t="s">
        <v>176</v>
      </c>
      <c r="C8" s="232" t="s">
        <v>15</v>
      </c>
      <c r="D8" s="233">
        <v>1</v>
      </c>
      <c r="E8" s="229">
        <f>E5</f>
        <v>1486</v>
      </c>
      <c r="F8" s="229">
        <f>F5</f>
        <v>1.7000000000000002</v>
      </c>
      <c r="G8" s="229">
        <f>0.1</f>
        <v>0.1</v>
      </c>
      <c r="H8" s="229">
        <f>G8*F8*E8*D8</f>
        <v>252.62000000000006</v>
      </c>
      <c r="I8" s="229"/>
      <c r="J8" s="229"/>
      <c r="L8" s="230"/>
      <c r="M8" s="230"/>
    </row>
    <row r="9" spans="1:18" ht="12.75" x14ac:dyDescent="0.2">
      <c r="A9" s="227"/>
      <c r="B9" s="236"/>
      <c r="C9" s="232"/>
      <c r="D9" s="233"/>
      <c r="E9" s="236"/>
      <c r="F9" s="236"/>
      <c r="G9" s="236"/>
      <c r="H9" s="237">
        <f>SUM(H8:H8)</f>
        <v>252.62000000000006</v>
      </c>
      <c r="I9" s="229" t="e">
        <f>#REF!</f>
        <v>#REF!</v>
      </c>
      <c r="J9" s="229" t="e">
        <f>H9*I9</f>
        <v>#REF!</v>
      </c>
    </row>
    <row r="10" spans="1:18" ht="76.5" x14ac:dyDescent="0.2">
      <c r="A10" s="227">
        <v>3</v>
      </c>
      <c r="B10" s="238" t="s">
        <v>177</v>
      </c>
      <c r="C10" s="238"/>
      <c r="D10" s="238"/>
      <c r="E10" s="238"/>
      <c r="F10" s="238"/>
      <c r="G10" s="238"/>
      <c r="H10" s="238"/>
      <c r="I10" s="238"/>
      <c r="J10" s="239"/>
    </row>
    <row r="11" spans="1:18" ht="12.75" x14ac:dyDescent="0.2">
      <c r="A11" s="227"/>
      <c r="B11" s="236" t="s">
        <v>178</v>
      </c>
      <c r="C11" s="238"/>
      <c r="D11" s="238"/>
      <c r="E11" s="240"/>
      <c r="F11" s="240"/>
      <c r="G11" s="238"/>
      <c r="H11" s="238"/>
      <c r="I11" s="238"/>
      <c r="J11" s="239"/>
    </row>
    <row r="12" spans="1:18" ht="12.75" x14ac:dyDescent="0.2">
      <c r="A12" s="227"/>
      <c r="B12" s="231" t="s">
        <v>179</v>
      </c>
      <c r="C12" s="232" t="s">
        <v>15</v>
      </c>
      <c r="D12" s="241">
        <v>1</v>
      </c>
      <c r="E12" s="234">
        <f>E8</f>
        <v>1486</v>
      </c>
      <c r="F12" s="234">
        <v>1.5</v>
      </c>
      <c r="G12" s="238">
        <v>0.15</v>
      </c>
      <c r="H12" s="242">
        <f>D12*E12*F12*G12</f>
        <v>334.34999999999997</v>
      </c>
      <c r="I12" s="236"/>
      <c r="J12" s="236"/>
      <c r="L12" s="225">
        <f>I20*1.5</f>
        <v>1125</v>
      </c>
    </row>
    <row r="13" spans="1:18" ht="12.75" x14ac:dyDescent="0.2">
      <c r="A13" s="227"/>
      <c r="B13" s="236" t="s">
        <v>180</v>
      </c>
      <c r="C13" s="232" t="s">
        <v>15</v>
      </c>
      <c r="D13" s="233">
        <v>2</v>
      </c>
      <c r="E13" s="229">
        <f>E12</f>
        <v>1486</v>
      </c>
      <c r="F13" s="229">
        <v>0.15</v>
      </c>
      <c r="G13" s="229">
        <v>1.2</v>
      </c>
      <c r="H13" s="242">
        <f>D13*E13*F13*G13</f>
        <v>534.96</v>
      </c>
      <c r="I13" s="236"/>
      <c r="J13" s="229"/>
    </row>
    <row r="14" spans="1:18" ht="12.75" x14ac:dyDescent="0.2">
      <c r="A14" s="227"/>
      <c r="B14" s="236" t="s">
        <v>181</v>
      </c>
      <c r="C14" s="232" t="s">
        <v>15</v>
      </c>
      <c r="D14" s="233">
        <v>1</v>
      </c>
      <c r="E14" s="229">
        <f>E13</f>
        <v>1486</v>
      </c>
      <c r="F14" s="229">
        <v>1.5</v>
      </c>
      <c r="G14" s="236">
        <v>0.15</v>
      </c>
      <c r="H14" s="242">
        <f>D14*E14*F14*G14</f>
        <v>334.34999999999997</v>
      </c>
      <c r="I14" s="236"/>
      <c r="J14" s="229"/>
    </row>
    <row r="15" spans="1:18" ht="12.75" x14ac:dyDescent="0.2">
      <c r="A15" s="227"/>
      <c r="B15" s="238"/>
      <c r="C15" s="243"/>
      <c r="D15" s="238"/>
      <c r="E15" s="238"/>
      <c r="F15" s="238"/>
      <c r="G15" s="238"/>
      <c r="H15" s="244">
        <f>SUM(H12:H14)</f>
        <v>1203.6599999999999</v>
      </c>
      <c r="I15" s="229" t="e">
        <f>#REF!</f>
        <v>#REF!</v>
      </c>
      <c r="J15" s="229" t="e">
        <f>H15*I15</f>
        <v>#REF!</v>
      </c>
      <c r="M15" s="225" t="s">
        <v>182</v>
      </c>
      <c r="N15" s="245" t="s">
        <v>183</v>
      </c>
      <c r="O15" s="225" t="s">
        <v>58</v>
      </c>
      <c r="P15" s="225" t="s">
        <v>184</v>
      </c>
      <c r="Q15" s="245" t="s">
        <v>185</v>
      </c>
    </row>
    <row r="16" spans="1:18" ht="51" x14ac:dyDescent="0.2">
      <c r="A16" s="227">
        <v>4</v>
      </c>
      <c r="B16" s="238" t="s">
        <v>186</v>
      </c>
      <c r="C16" s="228"/>
      <c r="D16" s="228"/>
      <c r="E16" s="228"/>
      <c r="F16" s="228"/>
      <c r="G16" s="228"/>
      <c r="H16" s="228"/>
      <c r="I16" s="228"/>
      <c r="J16" s="229"/>
      <c r="L16" s="225" t="s">
        <v>187</v>
      </c>
      <c r="M16" s="225">
        <v>10</v>
      </c>
      <c r="N16" s="247">
        <v>1.45</v>
      </c>
      <c r="O16" s="246">
        <f>E5/0.15</f>
        <v>9906.6666666666679</v>
      </c>
      <c r="P16" s="247">
        <f t="shared" ref="P16:P24" si="0">N16*O16</f>
        <v>14364.666666666668</v>
      </c>
      <c r="Q16" s="225">
        <v>2</v>
      </c>
      <c r="R16" s="225">
        <f>P16*Q16</f>
        <v>28729.333333333336</v>
      </c>
    </row>
    <row r="17" spans="1:20" ht="12.75" x14ac:dyDescent="0.2">
      <c r="A17" s="227"/>
      <c r="B17" s="231" t="s">
        <v>174</v>
      </c>
      <c r="C17" s="232" t="s">
        <v>26</v>
      </c>
      <c r="D17" s="241">
        <v>1</v>
      </c>
      <c r="E17" s="421">
        <f>R27*0.617</f>
        <v>125487.84573333334</v>
      </c>
      <c r="F17" s="422"/>
      <c r="G17" s="423"/>
      <c r="H17" s="242">
        <f>E17/1000</f>
        <v>125.48784573333333</v>
      </c>
      <c r="I17" s="236"/>
      <c r="J17" s="229"/>
      <c r="L17" s="225" t="s">
        <v>188</v>
      </c>
      <c r="M17" s="225">
        <v>10</v>
      </c>
      <c r="N17" s="247">
        <v>1.55</v>
      </c>
      <c r="O17" s="246">
        <f>E5/0.15</f>
        <v>9906.6666666666679</v>
      </c>
      <c r="P17" s="247">
        <f t="shared" si="0"/>
        <v>15355.333333333336</v>
      </c>
      <c r="Q17" s="225">
        <v>1</v>
      </c>
      <c r="R17" s="225">
        <f t="shared" ref="R17:R24" si="1">P17*Q17</f>
        <v>15355.333333333336</v>
      </c>
      <c r="T17" s="225">
        <f>(M16*M16)/162</f>
        <v>0.61728395061728392</v>
      </c>
    </row>
    <row r="18" spans="1:20" ht="12.75" x14ac:dyDescent="0.2">
      <c r="A18" s="227"/>
      <c r="B18" s="236"/>
      <c r="C18" s="232"/>
      <c r="D18" s="233"/>
      <c r="E18" s="229"/>
      <c r="F18" s="229"/>
      <c r="G18" s="236"/>
      <c r="H18" s="237">
        <f>SUM(H17:H17)</f>
        <v>125.48784573333333</v>
      </c>
      <c r="I18" s="229" t="e">
        <f>#REF!</f>
        <v>#REF!</v>
      </c>
      <c r="J18" s="229" t="e">
        <f>H18*I18</f>
        <v>#REF!</v>
      </c>
      <c r="L18" s="225" t="s">
        <v>189</v>
      </c>
      <c r="M18" s="225">
        <v>10</v>
      </c>
      <c r="N18" s="247">
        <f>E5</f>
        <v>1486</v>
      </c>
      <c r="O18" s="246">
        <f>(N16/0.25)+1</f>
        <v>6.8</v>
      </c>
      <c r="P18" s="247">
        <f t="shared" si="0"/>
        <v>10104.799999999999</v>
      </c>
      <c r="Q18" s="225">
        <v>4</v>
      </c>
      <c r="R18" s="225">
        <f t="shared" si="1"/>
        <v>40419.199999999997</v>
      </c>
    </row>
    <row r="19" spans="1:20" ht="25.5" x14ac:dyDescent="0.2">
      <c r="A19" s="227">
        <v>5</v>
      </c>
      <c r="B19" s="238" t="s">
        <v>199</v>
      </c>
      <c r="C19" s="238"/>
      <c r="D19" s="238"/>
      <c r="E19" s="238"/>
      <c r="F19" s="238"/>
      <c r="G19" s="238"/>
      <c r="H19" s="238"/>
      <c r="I19" s="238"/>
      <c r="J19" s="239"/>
      <c r="L19" s="225" t="s">
        <v>190</v>
      </c>
      <c r="M19" s="225">
        <v>10</v>
      </c>
      <c r="N19" s="247">
        <f>E5</f>
        <v>1486</v>
      </c>
      <c r="O19" s="246">
        <f>(N17/0.25)+1</f>
        <v>7.2</v>
      </c>
      <c r="P19" s="247">
        <f t="shared" si="0"/>
        <v>10699.2</v>
      </c>
      <c r="Q19" s="225">
        <v>2</v>
      </c>
      <c r="R19" s="225">
        <f t="shared" si="1"/>
        <v>21398.400000000001</v>
      </c>
    </row>
    <row r="20" spans="1:20" ht="12.75" x14ac:dyDescent="0.2">
      <c r="A20" s="227"/>
      <c r="B20" s="231"/>
      <c r="C20" s="232" t="s">
        <v>14</v>
      </c>
      <c r="D20" s="242">
        <f>ROUND(E5/5,0)</f>
        <v>297</v>
      </c>
      <c r="E20" s="238" t="s">
        <v>191</v>
      </c>
      <c r="F20" s="238" t="s">
        <v>191</v>
      </c>
      <c r="G20" s="238" t="s">
        <v>191</v>
      </c>
      <c r="H20" s="242">
        <f>D20</f>
        <v>297</v>
      </c>
      <c r="I20" s="229">
        <v>750</v>
      </c>
      <c r="J20" s="236"/>
      <c r="L20" s="225" t="s">
        <v>192</v>
      </c>
      <c r="M20" s="225">
        <v>10</v>
      </c>
      <c r="N20" s="247">
        <v>1.7</v>
      </c>
      <c r="O20" s="225">
        <f>E5/0.2</f>
        <v>7430</v>
      </c>
      <c r="P20" s="225">
        <f t="shared" si="0"/>
        <v>12631</v>
      </c>
      <c r="Q20" s="225">
        <v>1</v>
      </c>
      <c r="R20" s="225">
        <f t="shared" si="1"/>
        <v>12631</v>
      </c>
    </row>
    <row r="21" spans="1:20" ht="12.75" x14ac:dyDescent="0.2">
      <c r="A21" s="227"/>
      <c r="B21" s="238"/>
      <c r="C21" s="243"/>
      <c r="D21" s="238"/>
      <c r="E21" s="238"/>
      <c r="F21" s="238"/>
      <c r="G21" s="238"/>
      <c r="H21" s="244">
        <f>SUM(H20:H20)</f>
        <v>297</v>
      </c>
      <c r="I21" s="236"/>
      <c r="J21" s="229">
        <f>H21*I20</f>
        <v>222750</v>
      </c>
      <c r="L21" s="225" t="s">
        <v>193</v>
      </c>
      <c r="M21" s="225">
        <v>10</v>
      </c>
      <c r="N21" s="247">
        <f>E5</f>
        <v>1486</v>
      </c>
      <c r="O21" s="225">
        <f>(N20/0.25)+1</f>
        <v>7.8</v>
      </c>
      <c r="P21" s="225">
        <f t="shared" si="0"/>
        <v>11590.8</v>
      </c>
      <c r="Q21" s="225">
        <v>2</v>
      </c>
      <c r="R21" s="225">
        <f t="shared" si="1"/>
        <v>23181.599999999999</v>
      </c>
    </row>
    <row r="22" spans="1:20" ht="12.75" x14ac:dyDescent="0.2">
      <c r="H22" s="424" t="s">
        <v>194</v>
      </c>
      <c r="I22" s="424"/>
      <c r="J22" s="250" t="e">
        <f>SUM(J6:J21)</f>
        <v>#REF!</v>
      </c>
      <c r="L22" s="225" t="s">
        <v>195</v>
      </c>
      <c r="M22" s="225">
        <v>10</v>
      </c>
      <c r="N22" s="247">
        <v>1.55</v>
      </c>
      <c r="O22" s="225">
        <f>E5/0.15</f>
        <v>9906.6666666666679</v>
      </c>
      <c r="P22" s="225">
        <f t="shared" si="0"/>
        <v>15355.333333333336</v>
      </c>
      <c r="Q22" s="225">
        <v>2</v>
      </c>
      <c r="R22" s="225">
        <f t="shared" si="1"/>
        <v>30710.666666666672</v>
      </c>
    </row>
    <row r="23" spans="1:20" ht="12.75" x14ac:dyDescent="0.2">
      <c r="E23" s="251"/>
      <c r="F23" s="251"/>
      <c r="G23" s="251"/>
      <c r="H23" s="251"/>
      <c r="I23" s="251"/>
      <c r="J23" s="252"/>
      <c r="L23" s="225" t="s">
        <v>196</v>
      </c>
      <c r="M23" s="225">
        <v>10</v>
      </c>
      <c r="N23" s="247">
        <v>1.85</v>
      </c>
      <c r="O23" s="225">
        <f>E5/0.15</f>
        <v>9906.6666666666679</v>
      </c>
      <c r="P23" s="225">
        <f t="shared" si="0"/>
        <v>18327.333333333336</v>
      </c>
      <c r="Q23" s="225">
        <v>1</v>
      </c>
      <c r="R23" s="225">
        <f t="shared" si="1"/>
        <v>18327.333333333336</v>
      </c>
    </row>
    <row r="24" spans="1:20" ht="12.75" x14ac:dyDescent="0.2">
      <c r="E24" s="251"/>
      <c r="H24" s="253" t="s">
        <v>197</v>
      </c>
      <c r="I24" s="254" t="e">
        <f>J22/10000000</f>
        <v>#REF!</v>
      </c>
      <c r="J24" s="255"/>
      <c r="L24" s="225" t="s">
        <v>198</v>
      </c>
      <c r="M24" s="225">
        <v>10</v>
      </c>
      <c r="N24" s="247">
        <v>1.7</v>
      </c>
      <c r="O24" s="225">
        <f>E5/0.2</f>
        <v>7430</v>
      </c>
      <c r="P24" s="225">
        <f t="shared" si="0"/>
        <v>12631</v>
      </c>
      <c r="Q24" s="225">
        <v>1</v>
      </c>
      <c r="R24" s="225">
        <f t="shared" si="1"/>
        <v>12631</v>
      </c>
    </row>
    <row r="25" spans="1:20" ht="12.75" x14ac:dyDescent="0.2">
      <c r="I25" s="256"/>
      <c r="J25" s="256"/>
    </row>
    <row r="26" spans="1:20" ht="12.75" x14ac:dyDescent="0.2">
      <c r="I26" s="257"/>
      <c r="J26" s="257"/>
    </row>
    <row r="27" spans="1:20" ht="12.75" x14ac:dyDescent="0.2">
      <c r="I27" s="257"/>
      <c r="J27" s="257"/>
      <c r="R27" s="225">
        <f>SUM(R16:R24)</f>
        <v>203383.86666666667</v>
      </c>
    </row>
    <row r="30" spans="1:20" ht="12.75" x14ac:dyDescent="0.2">
      <c r="A30" s="417"/>
      <c r="B30" s="417"/>
      <c r="C30" s="418"/>
      <c r="D30" s="418"/>
      <c r="E30" s="418"/>
      <c r="F30" s="258"/>
      <c r="G30" s="251"/>
      <c r="H30" s="258"/>
      <c r="I30" s="258"/>
      <c r="J30" s="258"/>
    </row>
  </sheetData>
  <mergeCells count="6">
    <mergeCell ref="A30:B30"/>
    <mergeCell ref="C30:E30"/>
    <mergeCell ref="A1:J1"/>
    <mergeCell ref="A2:J2"/>
    <mergeCell ref="E17:G17"/>
    <mergeCell ref="H22:I22"/>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C3:M164"/>
  <sheetViews>
    <sheetView view="pageBreakPreview" zoomScale="70" zoomScaleSheetLayoutView="70" workbookViewId="0">
      <selection activeCell="N161" sqref="N161"/>
    </sheetView>
  </sheetViews>
  <sheetFormatPr defaultRowHeight="15.75" x14ac:dyDescent="0.25"/>
  <cols>
    <col min="1" max="1" width="9.140625" style="4"/>
    <col min="2" max="2" width="1.5703125" style="4" customWidth="1"/>
    <col min="3" max="3" width="8.28515625" style="4" customWidth="1"/>
    <col min="4" max="4" width="18.140625" style="4" customWidth="1"/>
    <col min="5" max="5" width="10.7109375" style="5" customWidth="1"/>
    <col min="6" max="6" width="32.28515625" style="5" customWidth="1"/>
    <col min="7" max="7" width="15.7109375" style="63" customWidth="1"/>
    <col min="8" max="8" width="23.42578125" style="4" customWidth="1"/>
    <col min="9" max="9" width="24" style="4" customWidth="1"/>
    <col min="10" max="10" width="7.28515625" style="4" customWidth="1"/>
    <col min="11" max="11" width="9.28515625" style="4" customWidth="1"/>
    <col min="12" max="12" width="21.28515625" style="4" customWidth="1"/>
    <col min="13" max="16384" width="9.140625" style="4"/>
  </cols>
  <sheetData>
    <row r="3" spans="3:12" s="6" customFormat="1" ht="39.950000000000003" customHeight="1" x14ac:dyDescent="0.2">
      <c r="C3" s="430" t="s">
        <v>127</v>
      </c>
      <c r="D3" s="430"/>
      <c r="E3" s="430"/>
      <c r="F3" s="430"/>
      <c r="G3" s="430"/>
      <c r="H3" s="430"/>
      <c r="I3" s="430"/>
    </row>
    <row r="4" spans="3:12" ht="36" customHeight="1" x14ac:dyDescent="0.25">
      <c r="C4" s="41" t="s">
        <v>19</v>
      </c>
      <c r="D4" s="172" t="s">
        <v>20</v>
      </c>
      <c r="E4" s="172" t="s">
        <v>1</v>
      </c>
      <c r="F4" s="172" t="s">
        <v>21</v>
      </c>
      <c r="G4" s="56" t="s">
        <v>3</v>
      </c>
      <c r="H4" s="66" t="s">
        <v>4</v>
      </c>
      <c r="I4" s="172" t="s">
        <v>5</v>
      </c>
    </row>
    <row r="5" spans="3:12" s="7" customFormat="1" ht="56.25" customHeight="1" x14ac:dyDescent="0.25">
      <c r="C5" s="172" t="s">
        <v>55</v>
      </c>
      <c r="D5" s="431" t="s">
        <v>17</v>
      </c>
      <c r="E5" s="431"/>
      <c r="F5" s="431"/>
      <c r="G5" s="431"/>
      <c r="H5" s="431"/>
      <c r="I5" s="431"/>
      <c r="J5" s="8"/>
      <c r="K5" s="8"/>
      <c r="L5" s="8"/>
    </row>
    <row r="6" spans="3:12" s="7" customFormat="1" ht="30" customHeight="1" x14ac:dyDescent="0.25">
      <c r="C6" s="172"/>
      <c r="D6" s="171" t="s">
        <v>123</v>
      </c>
      <c r="E6" s="171"/>
      <c r="F6" s="171"/>
      <c r="G6" s="171"/>
      <c r="H6" s="67"/>
      <c r="I6" s="171"/>
      <c r="J6" s="8"/>
      <c r="K6" s="8"/>
      <c r="L6" s="8"/>
    </row>
    <row r="7" spans="3:12" ht="30" customHeight="1" x14ac:dyDescent="0.25">
      <c r="C7" s="42"/>
      <c r="D7" s="43" t="s">
        <v>43</v>
      </c>
      <c r="E7" s="429" t="s">
        <v>40</v>
      </c>
      <c r="F7" s="429"/>
      <c r="G7" s="56">
        <v>33</v>
      </c>
      <c r="H7" s="49"/>
      <c r="I7" s="44"/>
    </row>
    <row r="8" spans="3:12" ht="30" customHeight="1" x14ac:dyDescent="0.25">
      <c r="C8" s="42"/>
      <c r="D8" s="45" t="s">
        <v>64</v>
      </c>
      <c r="E8" s="46"/>
      <c r="F8" s="46"/>
      <c r="G8" s="44"/>
      <c r="H8" s="68"/>
      <c r="I8" s="42"/>
      <c r="K8" s="3"/>
    </row>
    <row r="9" spans="3:12" ht="38.25" customHeight="1" x14ac:dyDescent="0.25">
      <c r="C9" s="42"/>
      <c r="D9" s="64" t="s">
        <v>22</v>
      </c>
      <c r="E9" s="47" t="s">
        <v>25</v>
      </c>
      <c r="F9" s="47">
        <v>0.34</v>
      </c>
      <c r="G9" s="57" t="e">
        <f>#REF!</f>
        <v>#REF!</v>
      </c>
      <c r="H9" s="69" t="e">
        <f>F9*G9</f>
        <v>#REF!</v>
      </c>
      <c r="I9" s="42"/>
    </row>
    <row r="10" spans="3:12" ht="30" customHeight="1" x14ac:dyDescent="0.25">
      <c r="C10" s="42"/>
      <c r="D10" s="49" t="s">
        <v>23</v>
      </c>
      <c r="E10" s="47" t="s">
        <v>25</v>
      </c>
      <c r="F10" s="47">
        <v>1.5</v>
      </c>
      <c r="G10" s="57" t="e">
        <f>#REF!</f>
        <v>#REF!</v>
      </c>
      <c r="H10" s="69" t="e">
        <f>F10*G10</f>
        <v>#REF!</v>
      </c>
      <c r="I10" s="42"/>
    </row>
    <row r="11" spans="3:12" ht="36" customHeight="1" x14ac:dyDescent="0.25">
      <c r="C11" s="42"/>
      <c r="D11" s="9" t="s">
        <v>44</v>
      </c>
      <c r="E11" s="47" t="s">
        <v>25</v>
      </c>
      <c r="F11" s="30">
        <v>7</v>
      </c>
      <c r="G11" s="57" t="e">
        <f>#REF!</f>
        <v>#REF!</v>
      </c>
      <c r="H11" s="69" t="e">
        <f>F11*G11</f>
        <v>#REF!</v>
      </c>
      <c r="I11" s="42"/>
    </row>
    <row r="12" spans="3:12" ht="30" customHeight="1" x14ac:dyDescent="0.25">
      <c r="C12" s="42"/>
      <c r="D12" s="9"/>
      <c r="E12" s="47"/>
      <c r="F12" s="30"/>
      <c r="G12" s="55"/>
      <c r="H12" s="70" t="e">
        <f>SUM(H9:H11)</f>
        <v>#REF!</v>
      </c>
      <c r="I12" s="42"/>
    </row>
    <row r="13" spans="3:12" ht="30" customHeight="1" x14ac:dyDescent="0.25">
      <c r="C13" s="42"/>
      <c r="D13" s="48" t="s">
        <v>45</v>
      </c>
      <c r="E13" s="47"/>
      <c r="F13" s="30"/>
      <c r="G13" s="55"/>
      <c r="H13" s="70"/>
      <c r="I13" s="42"/>
    </row>
    <row r="14" spans="3:12" ht="30" customHeight="1" x14ac:dyDescent="0.25">
      <c r="C14" s="42"/>
      <c r="D14" s="30" t="s">
        <v>46</v>
      </c>
      <c r="E14" s="47" t="s">
        <v>47</v>
      </c>
      <c r="F14" s="30">
        <v>6</v>
      </c>
      <c r="G14" s="57" t="e">
        <f>#REF!</f>
        <v>#REF!</v>
      </c>
      <c r="H14" s="71" t="e">
        <f>F14*G14</f>
        <v>#REF!</v>
      </c>
      <c r="I14" s="42"/>
    </row>
    <row r="15" spans="3:12" ht="30" customHeight="1" x14ac:dyDescent="0.25">
      <c r="C15" s="42"/>
      <c r="D15" s="30"/>
      <c r="E15" s="47"/>
      <c r="F15" s="30"/>
      <c r="G15" s="55"/>
      <c r="H15" s="70" t="e">
        <f>SUM(H14)</f>
        <v>#REF!</v>
      </c>
      <c r="I15" s="42"/>
    </row>
    <row r="16" spans="3:12" ht="30" customHeight="1" x14ac:dyDescent="0.25">
      <c r="C16" s="42"/>
      <c r="D16" s="48" t="s">
        <v>57</v>
      </c>
      <c r="E16" s="46"/>
      <c r="F16" s="46">
        <v>5</v>
      </c>
      <c r="G16" s="44"/>
      <c r="H16" s="68"/>
      <c r="I16" s="42"/>
    </row>
    <row r="17" spans="3:9" ht="30" customHeight="1" x14ac:dyDescent="0.25">
      <c r="C17" s="49"/>
      <c r="D17" s="31" t="s">
        <v>48</v>
      </c>
      <c r="E17" s="10" t="s">
        <v>6</v>
      </c>
      <c r="F17" s="50">
        <v>1.58</v>
      </c>
      <c r="G17" s="58" t="e">
        <f>I130</f>
        <v>#REF!</v>
      </c>
      <c r="H17" s="69" t="e">
        <f>F17*G17</f>
        <v>#REF!</v>
      </c>
      <c r="I17" s="42"/>
    </row>
    <row r="18" spans="3:9" ht="35.25" customHeight="1" x14ac:dyDescent="0.25">
      <c r="C18" s="49"/>
      <c r="D18" s="31" t="s">
        <v>49</v>
      </c>
      <c r="E18" s="10" t="s">
        <v>37</v>
      </c>
      <c r="F18" s="50">
        <v>6.6000000000000003E-2</v>
      </c>
      <c r="G18" s="57" t="e">
        <f>#REF!</f>
        <v>#REF!</v>
      </c>
      <c r="H18" s="69" t="e">
        <f>F18*G18</f>
        <v>#REF!</v>
      </c>
      <c r="I18" s="42"/>
    </row>
    <row r="19" spans="3:9" ht="40.5" customHeight="1" x14ac:dyDescent="0.25">
      <c r="C19" s="49"/>
      <c r="D19" s="31" t="s">
        <v>50</v>
      </c>
      <c r="E19" s="10" t="s">
        <v>6</v>
      </c>
      <c r="F19" s="50">
        <v>1.39</v>
      </c>
      <c r="G19" s="57" t="e">
        <f>I101</f>
        <v>#REF!</v>
      </c>
      <c r="H19" s="69" t="e">
        <f>F19*G19</f>
        <v>#REF!</v>
      </c>
      <c r="I19" s="42"/>
    </row>
    <row r="20" spans="3:9" ht="30" customHeight="1" x14ac:dyDescent="0.25">
      <c r="C20" s="49"/>
      <c r="D20" s="31" t="s">
        <v>51</v>
      </c>
      <c r="E20" s="10" t="s">
        <v>53</v>
      </c>
      <c r="F20" s="50">
        <v>6.27</v>
      </c>
      <c r="G20" s="57" t="e">
        <f>I71</f>
        <v>#REF!</v>
      </c>
      <c r="H20" s="69" t="e">
        <f>F20*G20</f>
        <v>#REF!</v>
      </c>
      <c r="I20" s="42"/>
    </row>
    <row r="21" spans="3:9" ht="57" customHeight="1" x14ac:dyDescent="0.25">
      <c r="C21" s="49"/>
      <c r="D21" s="31" t="s">
        <v>52</v>
      </c>
      <c r="E21" s="30" t="s">
        <v>54</v>
      </c>
      <c r="F21" s="51">
        <v>330</v>
      </c>
      <c r="G21" s="57" t="e">
        <f>I88</f>
        <v>#REF!</v>
      </c>
      <c r="H21" s="69" t="e">
        <f>F21*G21</f>
        <v>#REF!</v>
      </c>
      <c r="I21" s="42"/>
    </row>
    <row r="22" spans="3:9" ht="30" customHeight="1" x14ac:dyDescent="0.25">
      <c r="C22" s="42"/>
      <c r="D22" s="9"/>
      <c r="E22" s="10"/>
      <c r="F22" s="51"/>
      <c r="G22" s="44"/>
      <c r="H22" s="72" t="e">
        <f>SUM(H17:H21)</f>
        <v>#REF!</v>
      </c>
      <c r="I22" s="42"/>
    </row>
    <row r="23" spans="3:9" ht="30" customHeight="1" x14ac:dyDescent="0.25">
      <c r="C23" s="42"/>
      <c r="D23" s="48" t="s">
        <v>38</v>
      </c>
      <c r="E23" s="46"/>
      <c r="F23" s="46"/>
      <c r="G23" s="44"/>
      <c r="H23" s="68" t="e">
        <f>(H12+H15+H22)*10%</f>
        <v>#REF!</v>
      </c>
      <c r="I23" s="42"/>
    </row>
    <row r="24" spans="3:9" ht="30" customHeight="1" x14ac:dyDescent="0.25">
      <c r="C24" s="42"/>
      <c r="D24" s="42"/>
      <c r="E24" s="46"/>
      <c r="F24" s="46"/>
      <c r="G24" s="44"/>
      <c r="H24" s="68" t="e">
        <f>H12+H15+H22+H23</f>
        <v>#REF!</v>
      </c>
      <c r="I24" s="42"/>
    </row>
    <row r="25" spans="3:9" ht="30" customHeight="1" x14ac:dyDescent="0.25">
      <c r="C25" s="42"/>
      <c r="D25" s="48" t="s">
        <v>39</v>
      </c>
      <c r="E25" s="46"/>
      <c r="F25" s="46"/>
      <c r="G25" s="44"/>
      <c r="H25" s="68" t="e">
        <f>H24*10%</f>
        <v>#REF!</v>
      </c>
      <c r="I25" s="42"/>
    </row>
    <row r="26" spans="3:9" ht="30" customHeight="1" x14ac:dyDescent="0.25">
      <c r="C26" s="42"/>
      <c r="D26" s="52" t="s">
        <v>41</v>
      </c>
      <c r="E26" s="46"/>
      <c r="F26" s="46"/>
      <c r="G26" s="44"/>
      <c r="H26" s="68" t="e">
        <f>H24+H25</f>
        <v>#REF!</v>
      </c>
      <c r="I26" s="42"/>
    </row>
    <row r="27" spans="3:9" ht="30" customHeight="1" x14ac:dyDescent="0.25">
      <c r="C27" s="42"/>
      <c r="D27" s="53" t="s">
        <v>121</v>
      </c>
      <c r="E27" s="53"/>
      <c r="F27" s="53"/>
      <c r="G27" s="59"/>
      <c r="H27" s="70" t="e">
        <f>H26/G7</f>
        <v>#REF!</v>
      </c>
      <c r="I27" s="42"/>
    </row>
    <row r="28" spans="3:9" ht="30" customHeight="1" x14ac:dyDescent="0.25">
      <c r="C28" s="54"/>
      <c r="D28" s="39"/>
      <c r="E28" s="40"/>
      <c r="F28" s="40"/>
      <c r="G28" s="60" t="s">
        <v>18</v>
      </c>
      <c r="H28" s="73" t="e">
        <f>H27</f>
        <v>#REF!</v>
      </c>
      <c r="I28" s="54"/>
    </row>
    <row r="29" spans="3:9" ht="20.25" customHeight="1" x14ac:dyDescent="0.25">
      <c r="C29" s="11"/>
      <c r="D29" s="11"/>
      <c r="E29" s="11"/>
      <c r="F29" s="12"/>
      <c r="G29" s="61"/>
      <c r="H29" s="11"/>
      <c r="I29" s="11"/>
    </row>
    <row r="30" spans="3:9" s="6" customFormat="1" ht="39.950000000000003" customHeight="1" x14ac:dyDescent="0.2">
      <c r="C30" s="430" t="s">
        <v>127</v>
      </c>
      <c r="D30" s="430"/>
      <c r="E30" s="430"/>
      <c r="F30" s="430"/>
      <c r="G30" s="430"/>
      <c r="H30" s="430"/>
      <c r="I30" s="430"/>
    </row>
    <row r="31" spans="3:9" ht="36" x14ac:dyDescent="0.25">
      <c r="C31" s="41" t="s">
        <v>19</v>
      </c>
      <c r="D31" s="172" t="s">
        <v>20</v>
      </c>
      <c r="E31" s="172" t="s">
        <v>1</v>
      </c>
      <c r="F31" s="172" t="s">
        <v>21</v>
      </c>
      <c r="G31" s="56" t="s">
        <v>3</v>
      </c>
      <c r="H31" s="66" t="s">
        <v>4</v>
      </c>
      <c r="I31" s="172" t="s">
        <v>5</v>
      </c>
    </row>
    <row r="32" spans="3:9" ht="59.25" customHeight="1" x14ac:dyDescent="0.25">
      <c r="C32" s="172" t="s">
        <v>56</v>
      </c>
      <c r="D32" s="431" t="s">
        <v>17</v>
      </c>
      <c r="E32" s="431"/>
      <c r="F32" s="431"/>
      <c r="G32" s="431"/>
      <c r="H32" s="431"/>
      <c r="I32" s="431"/>
    </row>
    <row r="33" spans="3:9" ht="30" customHeight="1" x14ac:dyDescent="0.25">
      <c r="C33" s="42"/>
      <c r="D33" s="43" t="s">
        <v>43</v>
      </c>
      <c r="E33" s="429" t="s">
        <v>40</v>
      </c>
      <c r="F33" s="429"/>
      <c r="G33" s="56">
        <v>14</v>
      </c>
      <c r="H33" s="49"/>
      <c r="I33" s="44"/>
    </row>
    <row r="34" spans="3:9" ht="30" customHeight="1" x14ac:dyDescent="0.25">
      <c r="C34" s="42"/>
      <c r="D34" s="45" t="s">
        <v>64</v>
      </c>
      <c r="E34" s="46"/>
      <c r="F34" s="46"/>
      <c r="G34" s="44"/>
      <c r="H34" s="68"/>
      <c r="I34" s="42"/>
    </row>
    <row r="35" spans="3:9" ht="39.75" customHeight="1" x14ac:dyDescent="0.25">
      <c r="C35" s="42"/>
      <c r="D35" s="65" t="s">
        <v>22</v>
      </c>
      <c r="E35" s="47" t="s">
        <v>25</v>
      </c>
      <c r="F35" s="47">
        <v>0.32</v>
      </c>
      <c r="G35" s="57" t="e">
        <f>#REF!</f>
        <v>#REF!</v>
      </c>
      <c r="H35" s="69" t="e">
        <f>F35*G35</f>
        <v>#REF!</v>
      </c>
      <c r="I35" s="42"/>
    </row>
    <row r="36" spans="3:9" ht="30" customHeight="1" x14ac:dyDescent="0.25">
      <c r="C36" s="42"/>
      <c r="D36" s="47" t="s">
        <v>23</v>
      </c>
      <c r="E36" s="47" t="s">
        <v>25</v>
      </c>
      <c r="F36" s="47">
        <v>1</v>
      </c>
      <c r="G36" s="57" t="e">
        <f>#REF!</f>
        <v>#REF!</v>
      </c>
      <c r="H36" s="69" t="e">
        <f>F36*G36</f>
        <v>#REF!</v>
      </c>
      <c r="I36" s="42"/>
    </row>
    <row r="37" spans="3:9" ht="30" customHeight="1" x14ac:dyDescent="0.25">
      <c r="C37" s="42"/>
      <c r="D37" s="30" t="s">
        <v>44</v>
      </c>
      <c r="E37" s="47" t="s">
        <v>25</v>
      </c>
      <c r="F37" s="30">
        <v>7</v>
      </c>
      <c r="G37" s="57" t="e">
        <f>#REF!</f>
        <v>#REF!</v>
      </c>
      <c r="H37" s="69" t="e">
        <f>F37*G37</f>
        <v>#REF!</v>
      </c>
      <c r="I37" s="42"/>
    </row>
    <row r="38" spans="3:9" ht="30" customHeight="1" x14ac:dyDescent="0.25">
      <c r="C38" s="42"/>
      <c r="D38" s="30"/>
      <c r="E38" s="47"/>
      <c r="F38" s="30"/>
      <c r="G38" s="55"/>
      <c r="H38" s="70" t="e">
        <f>SUM(H35:H37)</f>
        <v>#REF!</v>
      </c>
      <c r="I38" s="42"/>
    </row>
    <row r="39" spans="3:9" ht="30" customHeight="1" x14ac:dyDescent="0.25">
      <c r="C39" s="42"/>
      <c r="D39" s="48" t="s">
        <v>45</v>
      </c>
      <c r="E39" s="47"/>
      <c r="F39" s="30"/>
      <c r="G39" s="55"/>
      <c r="H39" s="70"/>
      <c r="I39" s="42"/>
    </row>
    <row r="40" spans="3:9" ht="30" customHeight="1" x14ac:dyDescent="0.25">
      <c r="C40" s="42"/>
      <c r="D40" s="30" t="s">
        <v>46</v>
      </c>
      <c r="E40" s="47" t="s">
        <v>47</v>
      </c>
      <c r="F40" s="30">
        <v>6</v>
      </c>
      <c r="G40" s="57" t="e">
        <f>#REF!</f>
        <v>#REF!</v>
      </c>
      <c r="H40" s="71" t="e">
        <f>F40*G40</f>
        <v>#REF!</v>
      </c>
      <c r="I40" s="42"/>
    </row>
    <row r="41" spans="3:9" ht="30" customHeight="1" x14ac:dyDescent="0.25">
      <c r="C41" s="42"/>
      <c r="D41" s="30"/>
      <c r="E41" s="47"/>
      <c r="F41" s="30"/>
      <c r="G41" s="55"/>
      <c r="H41" s="70" t="e">
        <f>SUM(H40)</f>
        <v>#REF!</v>
      </c>
      <c r="I41" s="42"/>
    </row>
    <row r="42" spans="3:9" ht="30" customHeight="1" x14ac:dyDescent="0.25">
      <c r="C42" s="42"/>
      <c r="D42" s="48" t="s">
        <v>57</v>
      </c>
      <c r="E42" s="46"/>
      <c r="F42" s="46"/>
      <c r="G42" s="44"/>
      <c r="H42" s="68"/>
      <c r="I42" s="42"/>
    </row>
    <row r="43" spans="3:9" ht="30" customHeight="1" x14ac:dyDescent="0.25">
      <c r="C43" s="49"/>
      <c r="D43" s="9" t="s">
        <v>48</v>
      </c>
      <c r="E43" s="10" t="s">
        <v>6</v>
      </c>
      <c r="F43" s="50">
        <v>3.77</v>
      </c>
      <c r="G43" s="58" t="e">
        <f>I130</f>
        <v>#REF!</v>
      </c>
      <c r="H43" s="69" t="e">
        <f>F43*G43</f>
        <v>#REF!</v>
      </c>
      <c r="I43" s="42"/>
    </row>
    <row r="44" spans="3:9" ht="39" customHeight="1" x14ac:dyDescent="0.25">
      <c r="C44" s="49"/>
      <c r="D44" s="9" t="s">
        <v>49</v>
      </c>
      <c r="E44" s="10" t="s">
        <v>37</v>
      </c>
      <c r="F44" s="50">
        <v>2.63E-2</v>
      </c>
      <c r="G44" s="57" t="e">
        <f>#REF!</f>
        <v>#REF!</v>
      </c>
      <c r="H44" s="69" t="e">
        <f>F44*G44</f>
        <v>#REF!</v>
      </c>
      <c r="I44" s="42"/>
    </row>
    <row r="45" spans="3:9" ht="35.25" customHeight="1" x14ac:dyDescent="0.25">
      <c r="C45" s="49"/>
      <c r="D45" s="9" t="s">
        <v>50</v>
      </c>
      <c r="E45" s="10" t="s">
        <v>6</v>
      </c>
      <c r="F45" s="50">
        <v>2.77</v>
      </c>
      <c r="G45" s="57" t="e">
        <f>I101</f>
        <v>#REF!</v>
      </c>
      <c r="H45" s="69" t="e">
        <f>F45*G45</f>
        <v>#REF!</v>
      </c>
      <c r="I45" s="42"/>
    </row>
    <row r="46" spans="3:9" ht="30" customHeight="1" x14ac:dyDescent="0.25">
      <c r="C46" s="49"/>
      <c r="D46" s="9" t="s">
        <v>51</v>
      </c>
      <c r="E46" s="10" t="s">
        <v>53</v>
      </c>
      <c r="F46" s="50">
        <v>11.41</v>
      </c>
      <c r="G46" s="57" t="e">
        <f>I71</f>
        <v>#REF!</v>
      </c>
      <c r="H46" s="69" t="e">
        <f>F46*G46</f>
        <v>#REF!</v>
      </c>
      <c r="I46" s="42"/>
    </row>
    <row r="47" spans="3:9" ht="52.5" customHeight="1" x14ac:dyDescent="0.25">
      <c r="C47" s="49"/>
      <c r="D47" s="9" t="s">
        <v>52</v>
      </c>
      <c r="E47" s="10" t="s">
        <v>54</v>
      </c>
      <c r="F47" s="51">
        <v>1680</v>
      </c>
      <c r="G47" s="57" t="e">
        <f>I88</f>
        <v>#REF!</v>
      </c>
      <c r="H47" s="69" t="e">
        <f>F47*G47</f>
        <v>#REF!</v>
      </c>
      <c r="I47" s="42"/>
    </row>
    <row r="48" spans="3:9" ht="30" customHeight="1" x14ac:dyDescent="0.25">
      <c r="C48" s="42"/>
      <c r="D48" s="9"/>
      <c r="E48" s="10"/>
      <c r="F48" s="51"/>
      <c r="G48" s="44"/>
      <c r="H48" s="72" t="e">
        <f>SUM(H43:H47)</f>
        <v>#REF!</v>
      </c>
      <c r="I48" s="42"/>
    </row>
    <row r="49" spans="3:12" ht="30" customHeight="1" x14ac:dyDescent="0.25">
      <c r="C49" s="42"/>
      <c r="D49" s="48" t="s">
        <v>38</v>
      </c>
      <c r="E49" s="46"/>
      <c r="F49" s="46"/>
      <c r="G49" s="44"/>
      <c r="H49" s="68" t="e">
        <f>(H38+H41+H48)*10%</f>
        <v>#REF!</v>
      </c>
      <c r="I49" s="42"/>
    </row>
    <row r="50" spans="3:12" ht="30" customHeight="1" x14ac:dyDescent="0.25">
      <c r="C50" s="42"/>
      <c r="D50" s="42"/>
      <c r="E50" s="46"/>
      <c r="F50" s="46"/>
      <c r="G50" s="44"/>
      <c r="H50" s="68" t="e">
        <f>H38+H41+H48+H49</f>
        <v>#REF!</v>
      </c>
      <c r="I50" s="42"/>
    </row>
    <row r="51" spans="3:12" ht="30" customHeight="1" x14ac:dyDescent="0.25">
      <c r="C51" s="42"/>
      <c r="D51" s="48" t="s">
        <v>39</v>
      </c>
      <c r="E51" s="46"/>
      <c r="F51" s="46"/>
      <c r="G51" s="44"/>
      <c r="H51" s="68" t="e">
        <f>H50*10%</f>
        <v>#REF!</v>
      </c>
      <c r="I51" s="42"/>
    </row>
    <row r="52" spans="3:12" ht="30" customHeight="1" x14ac:dyDescent="0.25">
      <c r="C52" s="42"/>
      <c r="D52" s="52" t="s">
        <v>41</v>
      </c>
      <c r="E52" s="46"/>
      <c r="F52" s="46"/>
      <c r="G52" s="44"/>
      <c r="H52" s="68" t="e">
        <f>H50+H51</f>
        <v>#REF!</v>
      </c>
      <c r="I52" s="42"/>
    </row>
    <row r="53" spans="3:12" ht="30" customHeight="1" x14ac:dyDescent="0.25">
      <c r="C53" s="42"/>
      <c r="D53" s="53" t="s">
        <v>121</v>
      </c>
      <c r="E53" s="53"/>
      <c r="F53" s="53"/>
      <c r="G53" s="59"/>
      <c r="H53" s="74" t="e">
        <f>H52/G33</f>
        <v>#REF!</v>
      </c>
      <c r="I53" s="42"/>
    </row>
    <row r="54" spans="3:12" ht="30" customHeight="1" x14ac:dyDescent="0.25">
      <c r="C54" s="54"/>
      <c r="D54" s="39"/>
      <c r="E54" s="40"/>
      <c r="F54" s="40"/>
      <c r="G54" s="60" t="s">
        <v>18</v>
      </c>
      <c r="H54" s="73" t="e">
        <f>H53</f>
        <v>#REF!</v>
      </c>
      <c r="I54" s="54"/>
    </row>
    <row r="56" spans="3:12" ht="42" customHeight="1" x14ac:dyDescent="0.25">
      <c r="C56" s="427" t="s">
        <v>127</v>
      </c>
      <c r="D56" s="427"/>
      <c r="E56" s="427"/>
      <c r="F56" s="427"/>
      <c r="G56" s="427"/>
      <c r="H56" s="427"/>
      <c r="I56" s="427"/>
      <c r="J56" s="427"/>
      <c r="K56" s="427"/>
      <c r="L56" s="427"/>
    </row>
    <row r="57" spans="3:12" ht="46.5" customHeight="1" x14ac:dyDescent="0.25">
      <c r="C57" s="75"/>
      <c r="D57" s="428" t="s">
        <v>69</v>
      </c>
      <c r="E57" s="428"/>
      <c r="F57" s="428"/>
      <c r="G57" s="428"/>
      <c r="H57" s="428"/>
      <c r="I57" s="428"/>
      <c r="J57" s="428"/>
      <c r="K57" s="428"/>
      <c r="L57" s="428"/>
    </row>
    <row r="58" spans="3:12" x14ac:dyDescent="0.25">
      <c r="C58" s="76"/>
      <c r="D58" s="90" t="s">
        <v>70</v>
      </c>
      <c r="E58" s="91"/>
      <c r="F58" s="91"/>
      <c r="G58" s="166"/>
      <c r="H58" s="433">
        <v>803</v>
      </c>
      <c r="I58" s="433"/>
      <c r="J58" s="164"/>
      <c r="K58" s="164"/>
      <c r="L58" s="77"/>
    </row>
    <row r="59" spans="3:12" ht="24.95" customHeight="1" x14ac:dyDescent="0.25">
      <c r="C59" s="78"/>
      <c r="D59" s="76" t="s">
        <v>71</v>
      </c>
      <c r="E59" s="76"/>
      <c r="F59" s="92" t="s">
        <v>28</v>
      </c>
      <c r="G59" s="93" t="s">
        <v>53</v>
      </c>
      <c r="H59" s="94"/>
      <c r="I59" s="76"/>
      <c r="J59" s="77"/>
      <c r="K59" s="77"/>
      <c r="L59" s="80"/>
    </row>
    <row r="60" spans="3:12" ht="24.95" customHeight="1" x14ac:dyDescent="0.25">
      <c r="C60" s="78"/>
      <c r="D60" s="76" t="s">
        <v>72</v>
      </c>
      <c r="E60" s="76"/>
      <c r="F60" s="92" t="s">
        <v>28</v>
      </c>
      <c r="G60" s="93">
        <v>40</v>
      </c>
      <c r="H60" s="76" t="str">
        <f>G59</f>
        <v>Sqm</v>
      </c>
      <c r="I60" s="76"/>
      <c r="J60" s="77"/>
      <c r="K60" s="77"/>
      <c r="L60" s="80"/>
    </row>
    <row r="61" spans="3:12" ht="24.95" customHeight="1" x14ac:dyDescent="0.25">
      <c r="C61" s="78"/>
      <c r="D61" s="77"/>
      <c r="E61" s="81" t="s">
        <v>8</v>
      </c>
      <c r="F61" s="79" t="s">
        <v>73</v>
      </c>
      <c r="G61" s="170"/>
      <c r="H61" s="77"/>
      <c r="I61" s="77"/>
      <c r="J61" s="77"/>
      <c r="K61" s="77"/>
      <c r="L61" s="80"/>
    </row>
    <row r="62" spans="3:12" ht="24.95" customHeight="1" x14ac:dyDescent="0.25">
      <c r="C62" s="76"/>
      <c r="D62" s="80">
        <v>0.12</v>
      </c>
      <c r="E62" s="77" t="s">
        <v>10</v>
      </c>
      <c r="F62" s="170" t="s">
        <v>63</v>
      </c>
      <c r="G62" s="170"/>
      <c r="H62" s="77"/>
      <c r="I62" s="82" t="e">
        <f>#REF!</f>
        <v>#REF!</v>
      </c>
      <c r="J62" s="83" t="s">
        <v>74</v>
      </c>
      <c r="K62" s="77" t="str">
        <f>E62</f>
        <v>Nos</v>
      </c>
      <c r="L62" s="80" t="e">
        <f>ROUND(D62*I62,2)</f>
        <v>#REF!</v>
      </c>
    </row>
    <row r="63" spans="3:12" ht="24.95" customHeight="1" x14ac:dyDescent="0.25">
      <c r="C63" s="76"/>
      <c r="D63" s="80">
        <v>2</v>
      </c>
      <c r="E63" s="77" t="s">
        <v>10</v>
      </c>
      <c r="F63" s="77" t="s">
        <v>42</v>
      </c>
      <c r="G63" s="170"/>
      <c r="H63" s="77"/>
      <c r="I63" s="80" t="e">
        <f>#REF!</f>
        <v>#REF!</v>
      </c>
      <c r="J63" s="83" t="s">
        <v>74</v>
      </c>
      <c r="K63" s="77" t="str">
        <f>E63</f>
        <v>Nos</v>
      </c>
      <c r="L63" s="80" t="e">
        <f>ROUND(D63*I63,2)</f>
        <v>#REF!</v>
      </c>
    </row>
    <row r="64" spans="3:12" ht="24.95" customHeight="1" x14ac:dyDescent="0.25">
      <c r="C64" s="76"/>
      <c r="D64" s="80">
        <v>1</v>
      </c>
      <c r="E64" s="77" t="s">
        <v>10</v>
      </c>
      <c r="F64" s="434" t="s">
        <v>36</v>
      </c>
      <c r="G64" s="435"/>
      <c r="H64" s="435"/>
      <c r="I64" s="80" t="e">
        <f>#REF!</f>
        <v>#REF!</v>
      </c>
      <c r="J64" s="83" t="s">
        <v>74</v>
      </c>
      <c r="K64" s="77" t="str">
        <f>E64</f>
        <v>Nos</v>
      </c>
      <c r="L64" s="80" t="e">
        <f>ROUND(D64*I64,2)</f>
        <v>#REF!</v>
      </c>
    </row>
    <row r="65" spans="3:12" ht="24.95" customHeight="1" x14ac:dyDescent="0.25">
      <c r="C65" s="76"/>
      <c r="D65" s="77"/>
      <c r="E65" s="77"/>
      <c r="F65" s="77"/>
      <c r="G65" s="170"/>
      <c r="H65" s="77"/>
      <c r="I65" s="436" t="s">
        <v>75</v>
      </c>
      <c r="J65" s="436"/>
      <c r="K65" s="436"/>
      <c r="L65" s="80" t="e">
        <f>SUM(L62:L64)</f>
        <v>#REF!</v>
      </c>
    </row>
    <row r="66" spans="3:12" ht="24.95" customHeight="1" x14ac:dyDescent="0.25">
      <c r="C66" s="76"/>
      <c r="D66" s="77"/>
      <c r="E66" s="81" t="s">
        <v>11</v>
      </c>
      <c r="F66" s="437" t="s">
        <v>76</v>
      </c>
      <c r="G66" s="437"/>
      <c r="H66" s="77"/>
      <c r="I66" s="169"/>
      <c r="J66" s="169"/>
      <c r="K66" s="169"/>
      <c r="L66" s="80"/>
    </row>
    <row r="67" spans="3:12" ht="24.95" customHeight="1" x14ac:dyDescent="0.25">
      <c r="C67" s="76"/>
      <c r="D67" s="80">
        <v>6</v>
      </c>
      <c r="E67" s="77" t="s">
        <v>77</v>
      </c>
      <c r="F67" s="434" t="s">
        <v>78</v>
      </c>
      <c r="G67" s="434"/>
      <c r="H67" s="434"/>
      <c r="I67" s="80" t="e">
        <f>#REF!</f>
        <v>#REF!</v>
      </c>
      <c r="J67" s="83" t="s">
        <v>74</v>
      </c>
      <c r="K67" s="77" t="str">
        <f>E67</f>
        <v>Litre</v>
      </c>
      <c r="L67" s="80" t="e">
        <f>ROUND(D67*I67,2)</f>
        <v>#REF!</v>
      </c>
    </row>
    <row r="68" spans="3:12" ht="24.95" customHeight="1" x14ac:dyDescent="0.25">
      <c r="C68" s="76"/>
      <c r="D68" s="77"/>
      <c r="E68" s="77"/>
      <c r="F68" s="77"/>
      <c r="G68" s="170"/>
      <c r="H68" s="77"/>
      <c r="I68" s="436" t="s">
        <v>79</v>
      </c>
      <c r="J68" s="436"/>
      <c r="K68" s="436"/>
      <c r="L68" s="80" t="e">
        <f>SUM(L67:L67)</f>
        <v>#REF!</v>
      </c>
    </row>
    <row r="69" spans="3:12" ht="24.95" customHeight="1" x14ac:dyDescent="0.25">
      <c r="C69" s="76"/>
      <c r="D69" s="77"/>
      <c r="E69" s="84"/>
      <c r="F69" s="84"/>
      <c r="G69" s="436" t="s">
        <v>80</v>
      </c>
      <c r="H69" s="436"/>
      <c r="I69" s="77">
        <f>G60</f>
        <v>40</v>
      </c>
      <c r="J69" s="77" t="str">
        <f>H60</f>
        <v>Sqm</v>
      </c>
      <c r="K69" s="169"/>
      <c r="L69" s="80" t="e">
        <f>L65+L68</f>
        <v>#REF!</v>
      </c>
    </row>
    <row r="70" spans="3:12" ht="24.95" customHeight="1" x14ac:dyDescent="0.25">
      <c r="C70" s="76"/>
      <c r="D70" s="85" t="s">
        <v>27</v>
      </c>
      <c r="E70" s="86"/>
      <c r="F70" s="438" t="s">
        <v>81</v>
      </c>
      <c r="G70" s="438"/>
      <c r="H70" s="77" t="s">
        <v>28</v>
      </c>
      <c r="I70" s="80" t="e">
        <f>L69</f>
        <v>#REF!</v>
      </c>
      <c r="J70" s="81" t="s">
        <v>74</v>
      </c>
      <c r="K70" s="439">
        <f>I69</f>
        <v>40</v>
      </c>
      <c r="L70" s="439"/>
    </row>
    <row r="71" spans="3:12" ht="40.5" customHeight="1" x14ac:dyDescent="0.25">
      <c r="C71" s="432" t="s">
        <v>85</v>
      </c>
      <c r="D71" s="432"/>
      <c r="E71" s="432"/>
      <c r="F71" s="432"/>
      <c r="G71" s="432"/>
      <c r="H71" s="432"/>
      <c r="I71" s="87" t="e">
        <f>ROUND(I70/K70,2)</f>
        <v>#REF!</v>
      </c>
      <c r="J71" s="28" t="s">
        <v>74</v>
      </c>
      <c r="K71" s="88" t="str">
        <f>J69</f>
        <v>Sqm</v>
      </c>
      <c r="L71" s="89"/>
    </row>
    <row r="72" spans="3:12" ht="13.5" customHeight="1" x14ac:dyDescent="0.25">
      <c r="C72" s="425"/>
      <c r="D72" s="426"/>
      <c r="E72" s="426"/>
      <c r="F72" s="426"/>
      <c r="G72" s="426"/>
      <c r="H72" s="426"/>
      <c r="I72" s="426"/>
      <c r="J72" s="426"/>
      <c r="K72" s="426"/>
      <c r="L72" s="426"/>
    </row>
    <row r="73" spans="3:12" ht="43.5" customHeight="1" x14ac:dyDescent="0.25">
      <c r="C73" s="427" t="s">
        <v>127</v>
      </c>
      <c r="D73" s="427"/>
      <c r="E73" s="427"/>
      <c r="F73" s="427"/>
      <c r="G73" s="427"/>
      <c r="H73" s="427"/>
      <c r="I73" s="427"/>
      <c r="J73" s="427"/>
      <c r="K73" s="427"/>
      <c r="L73" s="427"/>
    </row>
    <row r="74" spans="3:12" ht="42.75" customHeight="1" x14ac:dyDescent="0.3">
      <c r="C74" s="95"/>
      <c r="D74" s="428" t="s">
        <v>82</v>
      </c>
      <c r="E74" s="428"/>
      <c r="F74" s="428"/>
      <c r="G74" s="428"/>
      <c r="H74" s="428"/>
      <c r="I74" s="428"/>
      <c r="J74" s="428"/>
      <c r="K74" s="428"/>
      <c r="L74" s="428"/>
    </row>
    <row r="75" spans="3:12" ht="24.95" customHeight="1" x14ac:dyDescent="0.25">
      <c r="C75" s="96"/>
      <c r="D75" s="90" t="s">
        <v>70</v>
      </c>
      <c r="E75" s="91"/>
      <c r="F75" s="91"/>
      <c r="G75" s="166"/>
      <c r="H75" s="433">
        <v>801</v>
      </c>
      <c r="I75" s="433"/>
      <c r="J75" s="91"/>
      <c r="K75" s="91"/>
      <c r="L75" s="97"/>
    </row>
    <row r="76" spans="3:12" ht="24.95" customHeight="1" x14ac:dyDescent="0.25">
      <c r="C76" s="98"/>
      <c r="D76" s="76" t="s">
        <v>71</v>
      </c>
      <c r="E76" s="76"/>
      <c r="F76" s="92" t="s">
        <v>28</v>
      </c>
      <c r="G76" s="93" t="s">
        <v>83</v>
      </c>
      <c r="H76" s="94"/>
      <c r="I76" s="76"/>
      <c r="J76" s="76"/>
      <c r="K76" s="76"/>
      <c r="L76" s="99"/>
    </row>
    <row r="77" spans="3:12" ht="24.95" customHeight="1" x14ac:dyDescent="0.25">
      <c r="C77" s="98"/>
      <c r="D77" s="76" t="s">
        <v>72</v>
      </c>
      <c r="E77" s="76"/>
      <c r="F77" s="92" t="s">
        <v>28</v>
      </c>
      <c r="G77" s="93">
        <v>1600</v>
      </c>
      <c r="H77" s="76" t="str">
        <f>G76</f>
        <v>per cm height per letter</v>
      </c>
      <c r="I77" s="76"/>
      <c r="J77" s="76"/>
      <c r="K77" s="76"/>
      <c r="L77" s="99"/>
    </row>
    <row r="78" spans="3:12" ht="24.95" customHeight="1" x14ac:dyDescent="0.25">
      <c r="C78" s="98"/>
      <c r="D78" s="77"/>
      <c r="E78" s="100" t="s">
        <v>8</v>
      </c>
      <c r="F78" s="440" t="s">
        <v>93</v>
      </c>
      <c r="G78" s="440"/>
      <c r="H78" s="77"/>
      <c r="I78" s="101"/>
      <c r="J78" s="101"/>
      <c r="K78" s="77"/>
      <c r="L78" s="99"/>
    </row>
    <row r="79" spans="3:12" ht="24.95" customHeight="1" x14ac:dyDescent="0.25">
      <c r="C79" s="96"/>
      <c r="D79" s="99">
        <v>7.0000000000000007E-2</v>
      </c>
      <c r="E79" s="77" t="s">
        <v>10</v>
      </c>
      <c r="F79" s="170" t="s">
        <v>63</v>
      </c>
      <c r="G79" s="167"/>
      <c r="H79" s="77"/>
      <c r="I79" s="35" t="e">
        <f>#REF!</f>
        <v>#REF!</v>
      </c>
      <c r="J79" s="102" t="s">
        <v>74</v>
      </c>
      <c r="K79" s="101" t="str">
        <f>E79</f>
        <v>Nos</v>
      </c>
      <c r="L79" s="99" t="e">
        <f>ROUND(D79*I79,2)</f>
        <v>#REF!</v>
      </c>
    </row>
    <row r="80" spans="3:12" ht="24.95" customHeight="1" x14ac:dyDescent="0.25">
      <c r="C80" s="96"/>
      <c r="D80" s="99">
        <v>1.25</v>
      </c>
      <c r="E80" s="77" t="s">
        <v>10</v>
      </c>
      <c r="F80" s="77" t="s">
        <v>42</v>
      </c>
      <c r="G80" s="167"/>
      <c r="H80" s="77"/>
      <c r="I80" s="99" t="e">
        <f>#REF!</f>
        <v>#REF!</v>
      </c>
      <c r="J80" s="102" t="s">
        <v>74</v>
      </c>
      <c r="K80" s="101" t="str">
        <f>E80</f>
        <v>Nos</v>
      </c>
      <c r="L80" s="99" t="e">
        <f>ROUND(D80*I80,2)</f>
        <v>#REF!</v>
      </c>
    </row>
    <row r="81" spans="3:12" ht="24.95" customHeight="1" x14ac:dyDescent="0.25">
      <c r="C81" s="96"/>
      <c r="D81" s="99">
        <v>0.5</v>
      </c>
      <c r="E81" s="77" t="s">
        <v>10</v>
      </c>
      <c r="F81" s="434" t="s">
        <v>36</v>
      </c>
      <c r="G81" s="450"/>
      <c r="H81" s="450"/>
      <c r="I81" s="99" t="e">
        <f>#REF!</f>
        <v>#REF!</v>
      </c>
      <c r="J81" s="102" t="s">
        <v>74</v>
      </c>
      <c r="K81" s="101" t="str">
        <f>E81</f>
        <v>Nos</v>
      </c>
      <c r="L81" s="99" t="e">
        <f>ROUND(D81*I81,2)</f>
        <v>#REF!</v>
      </c>
    </row>
    <row r="82" spans="3:12" ht="24.95" customHeight="1" x14ac:dyDescent="0.25">
      <c r="C82" s="96"/>
      <c r="D82" s="77"/>
      <c r="E82" s="77"/>
      <c r="F82" s="77"/>
      <c r="G82" s="167"/>
      <c r="H82" s="77"/>
      <c r="I82" s="443" t="s">
        <v>75</v>
      </c>
      <c r="J82" s="443"/>
      <c r="K82" s="443"/>
      <c r="L82" s="99" t="e">
        <f>SUM(L79:L81)</f>
        <v>#REF!</v>
      </c>
    </row>
    <row r="83" spans="3:12" ht="24.95" customHeight="1" x14ac:dyDescent="0.25">
      <c r="C83" s="96"/>
      <c r="D83" s="77"/>
      <c r="E83" s="100" t="s">
        <v>11</v>
      </c>
      <c r="F83" s="444" t="s">
        <v>76</v>
      </c>
      <c r="G83" s="444"/>
      <c r="H83" s="77"/>
      <c r="I83" s="165"/>
      <c r="J83" s="165"/>
      <c r="K83" s="165"/>
      <c r="L83" s="99"/>
    </row>
    <row r="84" spans="3:12" ht="33" customHeight="1" x14ac:dyDescent="0.25">
      <c r="C84" s="96"/>
      <c r="D84" s="99">
        <v>0.5</v>
      </c>
      <c r="E84" s="77" t="s">
        <v>77</v>
      </c>
      <c r="F84" s="434" t="s">
        <v>78</v>
      </c>
      <c r="G84" s="445"/>
      <c r="H84" s="445"/>
      <c r="I84" s="99" t="e">
        <f>#REF!</f>
        <v>#REF!</v>
      </c>
      <c r="J84" s="102" t="s">
        <v>74</v>
      </c>
      <c r="K84" s="101" t="str">
        <f>E84</f>
        <v>Litre</v>
      </c>
      <c r="L84" s="99" t="e">
        <f>ROUND(D84*I84,2)</f>
        <v>#REF!</v>
      </c>
    </row>
    <row r="85" spans="3:12" ht="24.95" customHeight="1" x14ac:dyDescent="0.25">
      <c r="C85" s="96"/>
      <c r="D85" s="77"/>
      <c r="E85" s="77"/>
      <c r="F85" s="77"/>
      <c r="G85" s="167"/>
      <c r="H85" s="77"/>
      <c r="I85" s="443" t="s">
        <v>79</v>
      </c>
      <c r="J85" s="443"/>
      <c r="K85" s="443"/>
      <c r="L85" s="99" t="e">
        <f>SUM(L84:L84)</f>
        <v>#REF!</v>
      </c>
    </row>
    <row r="86" spans="3:12" ht="24.95" customHeight="1" x14ac:dyDescent="0.25">
      <c r="C86" s="96"/>
      <c r="D86" s="443" t="s">
        <v>80</v>
      </c>
      <c r="E86" s="443"/>
      <c r="F86" s="101">
        <f>G77</f>
        <v>1600</v>
      </c>
      <c r="G86" s="167" t="str">
        <f>H77</f>
        <v>per cm height per letter</v>
      </c>
      <c r="H86" s="101"/>
      <c r="I86" s="84"/>
      <c r="J86" s="84"/>
      <c r="K86" s="84"/>
      <c r="L86" s="99" t="e">
        <f>L82+L85</f>
        <v>#REF!</v>
      </c>
    </row>
    <row r="87" spans="3:12" ht="24.95" customHeight="1" x14ac:dyDescent="0.25">
      <c r="C87" s="96"/>
      <c r="D87" s="85" t="s">
        <v>27</v>
      </c>
      <c r="E87" s="86"/>
      <c r="F87" s="448" t="s">
        <v>81</v>
      </c>
      <c r="G87" s="448"/>
      <c r="H87" s="101" t="s">
        <v>28</v>
      </c>
      <c r="I87" s="99" t="e">
        <f>L86</f>
        <v>#REF!</v>
      </c>
      <c r="J87" s="100" t="s">
        <v>74</v>
      </c>
      <c r="K87" s="449">
        <f>F86</f>
        <v>1600</v>
      </c>
      <c r="L87" s="449"/>
    </row>
    <row r="88" spans="3:12" ht="37.5" customHeight="1" x14ac:dyDescent="0.25">
      <c r="C88" s="432" t="s">
        <v>84</v>
      </c>
      <c r="D88" s="432"/>
      <c r="E88" s="432"/>
      <c r="F88" s="432"/>
      <c r="G88" s="432"/>
      <c r="H88" s="103" t="s">
        <v>28</v>
      </c>
      <c r="I88" s="104" t="e">
        <f>ROUND(I87/K87,2)</f>
        <v>#REF!</v>
      </c>
      <c r="J88" s="28" t="s">
        <v>74</v>
      </c>
      <c r="K88" s="446" t="str">
        <f>G86</f>
        <v>per cm height per letter</v>
      </c>
      <c r="L88" s="446"/>
    </row>
    <row r="89" spans="3:12" ht="6.75" customHeight="1" x14ac:dyDescent="0.25"/>
    <row r="90" spans="3:12" ht="24.95" customHeight="1" x14ac:dyDescent="0.25">
      <c r="C90" s="447" t="s">
        <v>113</v>
      </c>
      <c r="D90" s="447"/>
      <c r="E90" s="447"/>
      <c r="F90" s="447"/>
      <c r="G90" s="447"/>
      <c r="H90" s="447"/>
      <c r="I90" s="447"/>
      <c r="J90" s="447"/>
      <c r="K90" s="447"/>
      <c r="L90" s="447"/>
    </row>
    <row r="91" spans="3:12" ht="24.95" customHeight="1" x14ac:dyDescent="0.25">
      <c r="C91" s="105"/>
      <c r="D91" s="106" t="s">
        <v>86</v>
      </c>
      <c r="E91" s="106"/>
      <c r="F91" s="168" t="s">
        <v>28</v>
      </c>
      <c r="G91" s="107" t="s">
        <v>6</v>
      </c>
      <c r="H91" s="108"/>
      <c r="I91" s="105"/>
      <c r="J91" s="105"/>
      <c r="K91" s="105"/>
      <c r="L91" s="105"/>
    </row>
    <row r="92" spans="3:12" ht="24.95" customHeight="1" x14ac:dyDescent="0.25">
      <c r="C92" s="105"/>
      <c r="D92" s="106" t="s">
        <v>87</v>
      </c>
      <c r="E92" s="106"/>
      <c r="F92" s="168" t="s">
        <v>28</v>
      </c>
      <c r="G92" s="29">
        <v>10</v>
      </c>
      <c r="H92" s="13" t="s">
        <v>15</v>
      </c>
      <c r="I92" s="105"/>
      <c r="J92" s="105"/>
      <c r="K92" s="105"/>
      <c r="L92" s="105"/>
    </row>
    <row r="93" spans="3:12" ht="24.95" customHeight="1" x14ac:dyDescent="0.25">
      <c r="C93" s="105"/>
      <c r="D93" s="109" t="s">
        <v>35</v>
      </c>
      <c r="E93" s="110" t="s">
        <v>88</v>
      </c>
      <c r="F93" s="106"/>
      <c r="G93" s="29"/>
      <c r="H93" s="106"/>
      <c r="I93" s="13"/>
      <c r="J93" s="13"/>
      <c r="K93" s="106"/>
      <c r="L93" s="35"/>
    </row>
    <row r="94" spans="3:12" ht="24.95" customHeight="1" x14ac:dyDescent="0.25">
      <c r="C94" s="105"/>
      <c r="D94" s="111" t="s">
        <v>89</v>
      </c>
      <c r="E94" s="112" t="s">
        <v>90</v>
      </c>
      <c r="F94" s="106"/>
      <c r="G94" s="29"/>
      <c r="H94" s="106"/>
      <c r="I94" s="13"/>
      <c r="J94" s="13"/>
      <c r="K94" s="106"/>
      <c r="L94" s="35"/>
    </row>
    <row r="95" spans="3:12" ht="24.95" customHeight="1" x14ac:dyDescent="0.25">
      <c r="C95" s="105"/>
      <c r="D95" s="106"/>
      <c r="E95" s="10" t="s">
        <v>8</v>
      </c>
      <c r="F95" s="444" t="s">
        <v>93</v>
      </c>
      <c r="G95" s="444"/>
      <c r="H95" s="106"/>
      <c r="I95" s="13"/>
      <c r="J95" s="13"/>
      <c r="K95" s="106"/>
      <c r="L95" s="35"/>
    </row>
    <row r="96" spans="3:12" ht="24.95" customHeight="1" x14ac:dyDescent="0.25">
      <c r="C96" s="113"/>
      <c r="D96" s="35">
        <v>0.14000000000000001</v>
      </c>
      <c r="E96" s="106" t="s">
        <v>10</v>
      </c>
      <c r="F96" s="107" t="s">
        <v>63</v>
      </c>
      <c r="G96" s="29"/>
      <c r="H96" s="106"/>
      <c r="I96" s="35" t="e">
        <f>#REF!</f>
        <v>#REF!</v>
      </c>
      <c r="J96" s="114" t="s">
        <v>74</v>
      </c>
      <c r="K96" s="13" t="str">
        <f>E96</f>
        <v>Nos</v>
      </c>
      <c r="L96" s="35" t="e">
        <f>ROUND(D96*I96,2)</f>
        <v>#REF!</v>
      </c>
    </row>
    <row r="97" spans="3:13" ht="24.95" customHeight="1" x14ac:dyDescent="0.25">
      <c r="C97" s="113"/>
      <c r="D97" s="35">
        <v>3.5</v>
      </c>
      <c r="E97" s="106" t="s">
        <v>10</v>
      </c>
      <c r="F97" s="106" t="s">
        <v>36</v>
      </c>
      <c r="G97" s="29"/>
      <c r="H97" s="106"/>
      <c r="I97" s="35" t="e">
        <f>#REF!</f>
        <v>#REF!</v>
      </c>
      <c r="J97" s="114" t="s">
        <v>74</v>
      </c>
      <c r="K97" s="13" t="str">
        <f>E97</f>
        <v>Nos</v>
      </c>
      <c r="L97" s="35" t="e">
        <f>ROUND(D97*I97,2)</f>
        <v>#REF!</v>
      </c>
    </row>
    <row r="98" spans="3:13" ht="24.95" customHeight="1" x14ac:dyDescent="0.25">
      <c r="C98" s="113"/>
      <c r="D98" s="106"/>
      <c r="E98" s="106"/>
      <c r="F98" s="106"/>
      <c r="G98" s="29"/>
      <c r="H98" s="106"/>
      <c r="I98" s="441" t="s">
        <v>75</v>
      </c>
      <c r="J98" s="441"/>
      <c r="K98" s="441"/>
      <c r="L98" s="35" t="e">
        <f>SUM(L96:L97)</f>
        <v>#REF!</v>
      </c>
    </row>
    <row r="99" spans="3:13" ht="24.95" customHeight="1" x14ac:dyDescent="0.25">
      <c r="C99" s="113"/>
      <c r="D99" s="106"/>
      <c r="E99" s="115" t="s">
        <v>27</v>
      </c>
      <c r="F99" s="441" t="s">
        <v>80</v>
      </c>
      <c r="G99" s="442"/>
      <c r="H99" s="13">
        <f>G92</f>
        <v>10</v>
      </c>
      <c r="I99" s="13" t="str">
        <f>H92</f>
        <v>cum</v>
      </c>
      <c r="J99" s="106"/>
      <c r="K99" s="10" t="s">
        <v>28</v>
      </c>
      <c r="L99" s="35" t="e">
        <f>L98</f>
        <v>#REF!</v>
      </c>
    </row>
    <row r="100" spans="3:13" ht="24.95" customHeight="1" x14ac:dyDescent="0.25">
      <c r="C100" s="113"/>
      <c r="D100" s="116" t="s">
        <v>27</v>
      </c>
      <c r="E100" s="117"/>
      <c r="F100" s="452" t="s">
        <v>91</v>
      </c>
      <c r="G100" s="452"/>
      <c r="H100" s="113" t="s">
        <v>28</v>
      </c>
      <c r="I100" s="35" t="e">
        <f>ROUND(L99,2)</f>
        <v>#REF!</v>
      </c>
      <c r="J100" s="118" t="s">
        <v>74</v>
      </c>
      <c r="K100" s="29">
        <f>G92</f>
        <v>10</v>
      </c>
      <c r="L100" s="35"/>
    </row>
    <row r="101" spans="3:13" ht="38.25" customHeight="1" x14ac:dyDescent="0.25">
      <c r="C101" s="113"/>
      <c r="D101" s="453" t="s">
        <v>92</v>
      </c>
      <c r="E101" s="453"/>
      <c r="F101" s="453"/>
      <c r="G101" s="453"/>
      <c r="H101" s="119" t="s">
        <v>28</v>
      </c>
      <c r="I101" s="104" t="e">
        <f>ROUND(I100/K100,2)</f>
        <v>#REF!</v>
      </c>
      <c r="J101" s="28" t="s">
        <v>74</v>
      </c>
      <c r="K101" s="120" t="str">
        <f>I99</f>
        <v>cum</v>
      </c>
      <c r="L101" s="35"/>
    </row>
    <row r="102" spans="3:13" ht="13.5" customHeight="1" x14ac:dyDescent="0.25"/>
    <row r="103" spans="3:13" ht="24.95" customHeight="1" x14ac:dyDescent="0.25">
      <c r="C103" s="119"/>
      <c r="D103" s="454" t="s">
        <v>112</v>
      </c>
      <c r="E103" s="454"/>
      <c r="F103" s="454"/>
      <c r="G103" s="454"/>
      <c r="H103" s="454"/>
      <c r="I103" s="454"/>
      <c r="J103" s="454"/>
      <c r="K103" s="454"/>
      <c r="L103" s="120"/>
      <c r="M103" s="14"/>
    </row>
    <row r="104" spans="3:13" ht="24.95" customHeight="1" x14ac:dyDescent="0.25">
      <c r="C104" s="163"/>
      <c r="D104" s="106" t="s">
        <v>71</v>
      </c>
      <c r="E104" s="106"/>
      <c r="F104" s="168" t="s">
        <v>28</v>
      </c>
      <c r="G104" s="107" t="s">
        <v>6</v>
      </c>
      <c r="H104" s="108"/>
      <c r="I104" s="13"/>
      <c r="J104" s="13"/>
      <c r="K104" s="106"/>
      <c r="L104" s="35"/>
      <c r="M104" s="14"/>
    </row>
    <row r="105" spans="3:13" ht="24.95" customHeight="1" x14ac:dyDescent="0.25">
      <c r="C105" s="163"/>
      <c r="D105" s="106" t="s">
        <v>72</v>
      </c>
      <c r="E105" s="106"/>
      <c r="F105" s="168" t="s">
        <v>28</v>
      </c>
      <c r="G105" s="29">
        <v>15</v>
      </c>
      <c r="H105" s="13" t="s">
        <v>15</v>
      </c>
      <c r="I105" s="13"/>
      <c r="J105" s="13"/>
      <c r="K105" s="106"/>
      <c r="L105" s="35"/>
      <c r="M105" s="14"/>
    </row>
    <row r="106" spans="3:13" ht="24.95" customHeight="1" x14ac:dyDescent="0.25">
      <c r="C106" s="163"/>
      <c r="D106" s="106"/>
      <c r="E106" s="162" t="s">
        <v>8</v>
      </c>
      <c r="F106" s="121" t="s">
        <v>93</v>
      </c>
      <c r="G106" s="122"/>
      <c r="H106" s="106"/>
      <c r="I106" s="13"/>
      <c r="J106" s="13"/>
      <c r="K106" s="106"/>
      <c r="L106" s="35"/>
      <c r="M106" s="14"/>
    </row>
    <row r="107" spans="3:13" ht="24.95" customHeight="1" x14ac:dyDescent="0.25">
      <c r="C107" s="119"/>
      <c r="D107" s="35">
        <v>0.86</v>
      </c>
      <c r="E107" s="106" t="s">
        <v>10</v>
      </c>
      <c r="F107" s="107" t="s">
        <v>63</v>
      </c>
      <c r="G107" s="29"/>
      <c r="H107" s="106"/>
      <c r="I107" s="35" t="e">
        <f>#REF!</f>
        <v>#REF!</v>
      </c>
      <c r="J107" s="114" t="s">
        <v>74</v>
      </c>
      <c r="K107" s="13" t="str">
        <f>E107</f>
        <v>Nos</v>
      </c>
      <c r="L107" s="35" t="e">
        <f>ROUND(D107*I107,2)</f>
        <v>#REF!</v>
      </c>
      <c r="M107" s="14"/>
    </row>
    <row r="108" spans="3:13" ht="24.95" customHeight="1" x14ac:dyDescent="0.25">
      <c r="C108" s="119"/>
      <c r="D108" s="35">
        <v>1.5</v>
      </c>
      <c r="E108" s="106" t="s">
        <v>10</v>
      </c>
      <c r="F108" s="106" t="s">
        <v>61</v>
      </c>
      <c r="G108" s="29"/>
      <c r="H108" s="106"/>
      <c r="I108" s="35" t="e">
        <f>#REF!</f>
        <v>#REF!</v>
      </c>
      <c r="J108" s="114" t="s">
        <v>74</v>
      </c>
      <c r="K108" s="13" t="str">
        <f>E108</f>
        <v>Nos</v>
      </c>
      <c r="L108" s="35" t="e">
        <f>ROUND(D108*I108,2)</f>
        <v>#REF!</v>
      </c>
      <c r="M108" s="14"/>
    </row>
    <row r="109" spans="3:13" ht="24.95" customHeight="1" x14ac:dyDescent="0.25">
      <c r="C109" s="119"/>
      <c r="D109" s="35">
        <v>20</v>
      </c>
      <c r="E109" s="106" t="s">
        <v>10</v>
      </c>
      <c r="F109" s="106" t="s">
        <v>36</v>
      </c>
      <c r="G109" s="29"/>
      <c r="H109" s="106"/>
      <c r="I109" s="35" t="e">
        <f>#REF!</f>
        <v>#REF!</v>
      </c>
      <c r="J109" s="114" t="s">
        <v>74</v>
      </c>
      <c r="K109" s="13" t="str">
        <f>E109</f>
        <v>Nos</v>
      </c>
      <c r="L109" s="35" t="e">
        <f>ROUND(D109*I109,2)</f>
        <v>#REF!</v>
      </c>
      <c r="M109" s="14"/>
    </row>
    <row r="110" spans="3:13" ht="24.95" customHeight="1" x14ac:dyDescent="0.25">
      <c r="C110" s="119"/>
      <c r="D110" s="106"/>
      <c r="E110" s="106"/>
      <c r="F110" s="106"/>
      <c r="G110" s="29"/>
      <c r="H110" s="106"/>
      <c r="I110" s="451" t="s">
        <v>75</v>
      </c>
      <c r="J110" s="451"/>
      <c r="K110" s="451"/>
      <c r="L110" s="35" t="e">
        <f>SUM(L107:L109)</f>
        <v>#REF!</v>
      </c>
      <c r="M110" s="14"/>
    </row>
    <row r="111" spans="3:13" ht="24.95" customHeight="1" x14ac:dyDescent="0.25">
      <c r="C111" s="119"/>
      <c r="D111" s="106"/>
      <c r="E111" s="162" t="s">
        <v>9</v>
      </c>
      <c r="F111" s="455" t="s">
        <v>94</v>
      </c>
      <c r="G111" s="455"/>
      <c r="H111" s="106"/>
      <c r="I111" s="168"/>
      <c r="J111" s="168"/>
      <c r="K111" s="168"/>
      <c r="L111" s="35"/>
      <c r="M111" s="14"/>
    </row>
    <row r="112" spans="3:13" ht="24.95" customHeight="1" x14ac:dyDescent="0.25">
      <c r="C112" s="119"/>
      <c r="D112" s="35">
        <v>8.1</v>
      </c>
      <c r="E112" s="106" t="s">
        <v>6</v>
      </c>
      <c r="F112" s="456" t="s">
        <v>95</v>
      </c>
      <c r="G112" s="457"/>
      <c r="H112" s="457"/>
      <c r="I112" s="35" t="e">
        <f>#REF!</f>
        <v>#REF!</v>
      </c>
      <c r="J112" s="114" t="s">
        <v>74</v>
      </c>
      <c r="K112" s="13" t="str">
        <f>E112</f>
        <v>Cum</v>
      </c>
      <c r="L112" s="35" t="e">
        <f>ROUND(D112*I112,2)</f>
        <v>#REF!</v>
      </c>
      <c r="M112" s="14"/>
    </row>
    <row r="113" spans="3:13" ht="24.95" customHeight="1" x14ac:dyDescent="0.25">
      <c r="C113" s="119"/>
      <c r="D113" s="35">
        <v>4.05</v>
      </c>
      <c r="E113" s="106" t="s">
        <v>6</v>
      </c>
      <c r="F113" s="456" t="s">
        <v>96</v>
      </c>
      <c r="G113" s="457"/>
      <c r="H113" s="457"/>
      <c r="I113" s="35" t="e">
        <f>#REF!</f>
        <v>#REF!</v>
      </c>
      <c r="J113" s="114" t="s">
        <v>74</v>
      </c>
      <c r="K113" s="13" t="str">
        <f>E113</f>
        <v>Cum</v>
      </c>
      <c r="L113" s="35" t="e">
        <f>ROUND(D113*I113,2)</f>
        <v>#REF!</v>
      </c>
      <c r="M113" s="14"/>
    </row>
    <row r="114" spans="3:13" ht="24.95" customHeight="1" x14ac:dyDescent="0.25">
      <c r="C114" s="119"/>
      <c r="D114" s="35">
        <v>1.35</v>
      </c>
      <c r="E114" s="106" t="s">
        <v>6</v>
      </c>
      <c r="F114" s="456" t="s">
        <v>97</v>
      </c>
      <c r="G114" s="457"/>
      <c r="H114" s="457"/>
      <c r="I114" s="35" t="e">
        <f>#REF!</f>
        <v>#REF!</v>
      </c>
      <c r="J114" s="114" t="s">
        <v>74</v>
      </c>
      <c r="K114" s="13" t="str">
        <f>E114</f>
        <v>Cum</v>
      </c>
      <c r="L114" s="35" t="e">
        <f>ROUND(D114*I114,2)</f>
        <v>#REF!</v>
      </c>
      <c r="M114" s="14"/>
    </row>
    <row r="115" spans="3:13" ht="24.95" customHeight="1" x14ac:dyDescent="0.25">
      <c r="C115" s="119"/>
      <c r="D115" s="35">
        <v>6.75</v>
      </c>
      <c r="E115" s="106" t="s">
        <v>6</v>
      </c>
      <c r="F115" s="456" t="s">
        <v>98</v>
      </c>
      <c r="G115" s="457"/>
      <c r="H115" s="457"/>
      <c r="I115" s="35" t="e">
        <f>#REF!</f>
        <v>#REF!</v>
      </c>
      <c r="J115" s="114" t="s">
        <v>74</v>
      </c>
      <c r="K115" s="13" t="str">
        <f>E115</f>
        <v>Cum</v>
      </c>
      <c r="L115" s="35" t="e">
        <f>ROUND(D115*I115,2)</f>
        <v>#REF!</v>
      </c>
      <c r="M115" s="14"/>
    </row>
    <row r="116" spans="3:13" ht="24.95" customHeight="1" x14ac:dyDescent="0.25">
      <c r="C116" s="119"/>
      <c r="D116" s="35">
        <v>4.13</v>
      </c>
      <c r="E116" s="106" t="s">
        <v>99</v>
      </c>
      <c r="F116" s="456" t="s">
        <v>62</v>
      </c>
      <c r="G116" s="457"/>
      <c r="H116" s="457"/>
      <c r="I116" s="35" t="e">
        <f>#REF!</f>
        <v>#REF!</v>
      </c>
      <c r="J116" s="114" t="s">
        <v>74</v>
      </c>
      <c r="K116" s="13" t="str">
        <f>E116</f>
        <v>Tonne</v>
      </c>
      <c r="L116" s="35" t="e">
        <f>ROUND(D116*I116,2)</f>
        <v>#REF!</v>
      </c>
      <c r="M116" s="14"/>
    </row>
    <row r="117" spans="3:13" ht="24.95" customHeight="1" x14ac:dyDescent="0.25">
      <c r="C117" s="119"/>
      <c r="D117" s="106"/>
      <c r="E117" s="106"/>
      <c r="F117" s="106"/>
      <c r="G117" s="29"/>
      <c r="H117" s="106"/>
      <c r="I117" s="458" t="s">
        <v>79</v>
      </c>
      <c r="J117" s="458"/>
      <c r="K117" s="458"/>
      <c r="L117" s="35" t="e">
        <f>SUM(L112:L116)</f>
        <v>#REF!</v>
      </c>
      <c r="M117" s="14"/>
    </row>
    <row r="118" spans="3:13" ht="24.95" customHeight="1" x14ac:dyDescent="0.25">
      <c r="C118" s="119"/>
      <c r="D118" s="106"/>
      <c r="E118" s="10"/>
      <c r="F118" s="123"/>
      <c r="G118" s="123"/>
      <c r="H118" s="106"/>
      <c r="I118" s="451" t="s">
        <v>100</v>
      </c>
      <c r="J118" s="451"/>
      <c r="K118" s="451"/>
      <c r="L118" s="35" t="e">
        <f>L110+L117</f>
        <v>#REF!</v>
      </c>
      <c r="M118" s="14"/>
    </row>
    <row r="119" spans="3:13" ht="24.95" customHeight="1" x14ac:dyDescent="0.25">
      <c r="C119" s="119"/>
      <c r="D119" s="106"/>
      <c r="E119" s="162" t="s">
        <v>101</v>
      </c>
      <c r="F119" s="455" t="s">
        <v>102</v>
      </c>
      <c r="G119" s="455"/>
      <c r="H119" s="106"/>
      <c r="I119" s="168"/>
      <c r="J119" s="168"/>
      <c r="K119" s="168"/>
      <c r="L119" s="35"/>
      <c r="M119" s="14"/>
    </row>
    <row r="120" spans="3:13" ht="24.95" customHeight="1" x14ac:dyDescent="0.25">
      <c r="C120" s="119"/>
      <c r="D120" s="35">
        <v>6</v>
      </c>
      <c r="E120" s="106" t="s">
        <v>34</v>
      </c>
      <c r="F120" s="456" t="s">
        <v>103</v>
      </c>
      <c r="G120" s="457"/>
      <c r="H120" s="457"/>
      <c r="I120" s="35" t="e">
        <f>#REF!</f>
        <v>#REF!</v>
      </c>
      <c r="J120" s="114" t="s">
        <v>74</v>
      </c>
      <c r="K120" s="13" t="str">
        <f>E120</f>
        <v>Hour</v>
      </c>
      <c r="L120" s="35" t="e">
        <f>ROUND(D120*I120,2)</f>
        <v>#REF!</v>
      </c>
      <c r="M120" s="14"/>
    </row>
    <row r="121" spans="3:13" ht="24.95" customHeight="1" x14ac:dyDescent="0.25">
      <c r="C121" s="119"/>
      <c r="D121" s="35">
        <v>6</v>
      </c>
      <c r="E121" s="106" t="s">
        <v>34</v>
      </c>
      <c r="F121" s="456" t="s">
        <v>104</v>
      </c>
      <c r="G121" s="457"/>
      <c r="H121" s="457"/>
      <c r="I121" s="35" t="e">
        <f>#REF!</f>
        <v>#REF!</v>
      </c>
      <c r="J121" s="114" t="s">
        <v>74</v>
      </c>
      <c r="K121" s="13" t="str">
        <f>E121</f>
        <v>Hour</v>
      </c>
      <c r="L121" s="35" t="e">
        <f>ROUND(D121*I121,2)</f>
        <v>#REF!</v>
      </c>
      <c r="M121" s="14"/>
    </row>
    <row r="122" spans="3:13" ht="24.95" customHeight="1" x14ac:dyDescent="0.25">
      <c r="C122" s="119"/>
      <c r="D122" s="106"/>
      <c r="E122" s="106"/>
      <c r="F122" s="106"/>
      <c r="G122" s="29"/>
      <c r="H122" s="106"/>
      <c r="I122" s="458" t="s">
        <v>111</v>
      </c>
      <c r="J122" s="458"/>
      <c r="K122" s="458"/>
      <c r="L122" s="35" t="e">
        <f>SUM(L120:L121)</f>
        <v>#REF!</v>
      </c>
      <c r="M122" s="14"/>
    </row>
    <row r="123" spans="3:13" ht="24.95" customHeight="1" x14ac:dyDescent="0.25">
      <c r="C123" s="119"/>
      <c r="D123" s="106"/>
      <c r="E123" s="10"/>
      <c r="F123" s="123"/>
      <c r="G123" s="123"/>
      <c r="H123" s="106"/>
      <c r="I123" s="451" t="s">
        <v>105</v>
      </c>
      <c r="J123" s="451"/>
      <c r="K123" s="451"/>
      <c r="L123" s="35" t="e">
        <f>L110+L117+L122</f>
        <v>#REF!</v>
      </c>
      <c r="M123" s="14"/>
    </row>
    <row r="124" spans="3:13" ht="24.95" customHeight="1" x14ac:dyDescent="0.25">
      <c r="C124" s="119"/>
      <c r="D124" s="106"/>
      <c r="E124" s="10"/>
      <c r="F124" s="123"/>
      <c r="G124" s="123"/>
      <c r="H124" s="106"/>
      <c r="I124" s="168"/>
      <c r="J124" s="168"/>
      <c r="K124" s="168"/>
      <c r="L124" s="35"/>
      <c r="M124" s="14"/>
    </row>
    <row r="125" spans="3:13" ht="24.95" customHeight="1" x14ac:dyDescent="0.25">
      <c r="C125" s="119"/>
      <c r="D125" s="106"/>
      <c r="E125" s="162" t="s">
        <v>11</v>
      </c>
      <c r="F125" s="455" t="s">
        <v>106</v>
      </c>
      <c r="G125" s="455"/>
      <c r="H125" s="106"/>
      <c r="I125" s="168"/>
      <c r="J125" s="168"/>
      <c r="K125" s="168"/>
      <c r="L125" s="35"/>
      <c r="M125" s="14"/>
    </row>
    <row r="126" spans="3:13" ht="29.25" customHeight="1" x14ac:dyDescent="0.25">
      <c r="C126" s="119"/>
      <c r="D126" s="124">
        <v>0.04</v>
      </c>
      <c r="E126" s="115" t="s">
        <v>27</v>
      </c>
      <c r="F126" s="456" t="s">
        <v>107</v>
      </c>
      <c r="G126" s="457"/>
      <c r="H126" s="457"/>
      <c r="I126" s="35" t="e">
        <f>L123</f>
        <v>#REF!</v>
      </c>
      <c r="J126" s="114" t="s">
        <v>74</v>
      </c>
      <c r="K126" s="13" t="str">
        <f>E126</f>
        <v/>
      </c>
      <c r="L126" s="35" t="e">
        <f>ROUND(D126*I126,2)</f>
        <v>#REF!</v>
      </c>
      <c r="M126" s="14"/>
    </row>
    <row r="127" spans="3:13" ht="24.95" customHeight="1" x14ac:dyDescent="0.25">
      <c r="C127" s="119"/>
      <c r="D127" s="106"/>
      <c r="E127" s="106"/>
      <c r="F127" s="106"/>
      <c r="G127" s="29"/>
      <c r="H127" s="106"/>
      <c r="I127" s="458" t="s">
        <v>108</v>
      </c>
      <c r="J127" s="458"/>
      <c r="K127" s="458"/>
      <c r="L127" s="35" t="e">
        <f>SUM(L126:L126)</f>
        <v>#REF!</v>
      </c>
      <c r="M127" s="14"/>
    </row>
    <row r="128" spans="3:13" ht="24.95" customHeight="1" x14ac:dyDescent="0.25">
      <c r="C128" s="119"/>
      <c r="D128" s="106"/>
      <c r="E128" s="10"/>
      <c r="F128" s="123"/>
      <c r="G128" s="123"/>
      <c r="H128" s="106"/>
      <c r="I128" s="451" t="s">
        <v>109</v>
      </c>
      <c r="J128" s="451"/>
      <c r="K128" s="451"/>
      <c r="L128" s="35" t="e">
        <f>L127+L123</f>
        <v>#REF!</v>
      </c>
      <c r="M128" s="14"/>
    </row>
    <row r="129" spans="3:13" ht="24.95" customHeight="1" x14ac:dyDescent="0.25">
      <c r="C129" s="119"/>
      <c r="D129" s="116" t="s">
        <v>27</v>
      </c>
      <c r="E129" s="117"/>
      <c r="F129" s="460" t="s">
        <v>91</v>
      </c>
      <c r="G129" s="460"/>
      <c r="H129" s="125" t="s">
        <v>28</v>
      </c>
      <c r="I129" s="126" t="e">
        <f>L128</f>
        <v>#REF!</v>
      </c>
      <c r="J129" s="127" t="s">
        <v>74</v>
      </c>
      <c r="K129" s="128">
        <f>G105</f>
        <v>15</v>
      </c>
      <c r="L129" s="35"/>
      <c r="M129" s="14"/>
    </row>
    <row r="130" spans="3:13" ht="38.25" customHeight="1" x14ac:dyDescent="0.25">
      <c r="C130" s="453" t="s">
        <v>110</v>
      </c>
      <c r="D130" s="453"/>
      <c r="E130" s="453"/>
      <c r="F130" s="453"/>
      <c r="G130" s="453"/>
      <c r="H130" s="103" t="s">
        <v>28</v>
      </c>
      <c r="I130" s="129" t="e">
        <f>ROUND(I129/K129,2)</f>
        <v>#REF!</v>
      </c>
      <c r="J130" s="28" t="s">
        <v>74</v>
      </c>
      <c r="K130" s="130" t="s">
        <v>6</v>
      </c>
      <c r="L130" s="131"/>
      <c r="M130" s="14"/>
    </row>
    <row r="131" spans="3:13" ht="22.5" customHeight="1" x14ac:dyDescent="0.25">
      <c r="C131" s="14"/>
      <c r="D131" s="14"/>
      <c r="E131" s="14"/>
      <c r="F131" s="14"/>
      <c r="G131" s="62"/>
      <c r="H131" s="14"/>
      <c r="I131" s="14"/>
      <c r="J131" s="14"/>
      <c r="K131" s="14"/>
      <c r="L131" s="14"/>
      <c r="M131" s="14"/>
    </row>
    <row r="132" spans="3:13" ht="61.5" customHeight="1" x14ac:dyDescent="0.25">
      <c r="C132" s="459" t="s">
        <v>118</v>
      </c>
      <c r="D132" s="459"/>
      <c r="E132" s="459"/>
      <c r="F132" s="459"/>
      <c r="G132" s="459"/>
      <c r="H132" s="459"/>
      <c r="I132" s="459"/>
      <c r="J132" s="459"/>
      <c r="K132" s="459"/>
      <c r="L132" s="459"/>
      <c r="M132" s="15"/>
    </row>
    <row r="133" spans="3:13" ht="24.95" customHeight="1" x14ac:dyDescent="0.25">
      <c r="C133" s="132"/>
      <c r="D133" s="133" t="s">
        <v>114</v>
      </c>
      <c r="E133" s="133"/>
      <c r="F133" s="133"/>
      <c r="G133" s="133"/>
      <c r="H133" s="33" t="s">
        <v>115</v>
      </c>
      <c r="I133" s="134"/>
      <c r="J133" s="135"/>
      <c r="K133" s="136"/>
      <c r="L133" s="137"/>
      <c r="M133" s="15"/>
    </row>
    <row r="134" spans="3:13" ht="24.95" customHeight="1" x14ac:dyDescent="0.25">
      <c r="C134" s="138"/>
      <c r="D134" s="139" t="s">
        <v>71</v>
      </c>
      <c r="E134" s="139"/>
      <c r="F134" s="161" t="s">
        <v>28</v>
      </c>
      <c r="G134" s="140" t="s">
        <v>6</v>
      </c>
      <c r="H134" s="141"/>
      <c r="I134" s="33"/>
      <c r="J134" s="33"/>
      <c r="K134" s="139"/>
      <c r="L134" s="34"/>
      <c r="M134" s="15"/>
    </row>
    <row r="135" spans="3:13" ht="24.95" customHeight="1" x14ac:dyDescent="0.25">
      <c r="C135" s="138"/>
      <c r="D135" s="139" t="s">
        <v>72</v>
      </c>
      <c r="E135" s="139"/>
      <c r="F135" s="161" t="s">
        <v>28</v>
      </c>
      <c r="G135" s="134">
        <v>15</v>
      </c>
      <c r="H135" s="33" t="s">
        <v>15</v>
      </c>
      <c r="I135" s="33"/>
      <c r="J135" s="33"/>
      <c r="K135" s="139"/>
      <c r="L135" s="34"/>
      <c r="M135" s="15"/>
    </row>
    <row r="136" spans="3:13" ht="24.95" customHeight="1" x14ac:dyDescent="0.25">
      <c r="C136" s="138"/>
      <c r="D136" s="139"/>
      <c r="E136" s="142" t="s">
        <v>8</v>
      </c>
      <c r="F136" s="121" t="s">
        <v>93</v>
      </c>
      <c r="G136" s="134"/>
      <c r="H136" s="139"/>
      <c r="I136" s="33"/>
      <c r="J136" s="33"/>
      <c r="K136" s="139"/>
      <c r="L136" s="34"/>
      <c r="M136" s="15"/>
    </row>
    <row r="137" spans="3:13" ht="24.95" customHeight="1" x14ac:dyDescent="0.25">
      <c r="C137" s="132"/>
      <c r="D137" s="34">
        <v>0.86</v>
      </c>
      <c r="E137" s="139" t="s">
        <v>10</v>
      </c>
      <c r="F137" s="140" t="s">
        <v>63</v>
      </c>
      <c r="G137" s="134"/>
      <c r="H137" s="139"/>
      <c r="I137" s="34" t="e">
        <f>#REF!</f>
        <v>#REF!</v>
      </c>
      <c r="J137" s="143" t="s">
        <v>74</v>
      </c>
      <c r="K137" s="33" t="str">
        <f>E137</f>
        <v>Nos</v>
      </c>
      <c r="L137" s="34" t="e">
        <f>ROUND(D137*I137,2)</f>
        <v>#REF!</v>
      </c>
      <c r="M137" s="15"/>
    </row>
    <row r="138" spans="3:13" ht="24.95" customHeight="1" x14ac:dyDescent="0.25">
      <c r="C138" s="132"/>
      <c r="D138" s="34">
        <v>1.5</v>
      </c>
      <c r="E138" s="139" t="s">
        <v>10</v>
      </c>
      <c r="F138" s="139" t="s">
        <v>61</v>
      </c>
      <c r="G138" s="134"/>
      <c r="H138" s="139"/>
      <c r="I138" s="34" t="e">
        <f>#REF!</f>
        <v>#REF!</v>
      </c>
      <c r="J138" s="143" t="s">
        <v>74</v>
      </c>
      <c r="K138" s="33" t="str">
        <f>E138</f>
        <v>Nos</v>
      </c>
      <c r="L138" s="34" t="e">
        <f>ROUND(D138*I138,2)</f>
        <v>#REF!</v>
      </c>
      <c r="M138" s="15"/>
    </row>
    <row r="139" spans="3:13" ht="24.95" customHeight="1" x14ac:dyDescent="0.25">
      <c r="C139" s="132"/>
      <c r="D139" s="34">
        <v>20</v>
      </c>
      <c r="E139" s="139" t="s">
        <v>10</v>
      </c>
      <c r="F139" s="139" t="s">
        <v>36</v>
      </c>
      <c r="G139" s="134"/>
      <c r="H139" s="139"/>
      <c r="I139" s="34" t="e">
        <f>#REF!</f>
        <v>#REF!</v>
      </c>
      <c r="J139" s="143" t="s">
        <v>74</v>
      </c>
      <c r="K139" s="33" t="str">
        <f>E139</f>
        <v>Nos</v>
      </c>
      <c r="L139" s="34" t="e">
        <f>ROUND(D139*I139,2)</f>
        <v>#REF!</v>
      </c>
      <c r="M139" s="15"/>
    </row>
    <row r="140" spans="3:13" ht="24.95" customHeight="1" x14ac:dyDescent="0.25">
      <c r="C140" s="132"/>
      <c r="D140" s="139"/>
      <c r="E140" s="139"/>
      <c r="F140" s="139"/>
      <c r="G140" s="134"/>
      <c r="H140" s="139"/>
      <c r="I140" s="463" t="s">
        <v>75</v>
      </c>
      <c r="J140" s="463"/>
      <c r="K140" s="463"/>
      <c r="L140" s="34" t="e">
        <f>SUM(L137:L139)</f>
        <v>#REF!</v>
      </c>
      <c r="M140" s="15"/>
    </row>
    <row r="141" spans="3:13" ht="24.95" customHeight="1" x14ac:dyDescent="0.25">
      <c r="C141" s="132"/>
      <c r="D141" s="139"/>
      <c r="E141" s="142" t="s">
        <v>9</v>
      </c>
      <c r="F141" s="464" t="s">
        <v>94</v>
      </c>
      <c r="G141" s="464"/>
      <c r="H141" s="139"/>
      <c r="I141" s="161"/>
      <c r="J141" s="161"/>
      <c r="K141" s="161"/>
      <c r="L141" s="34"/>
      <c r="M141" s="15"/>
    </row>
    <row r="142" spans="3:13" ht="24.95" customHeight="1" x14ac:dyDescent="0.25">
      <c r="C142" s="132"/>
      <c r="D142" s="34">
        <v>5.4</v>
      </c>
      <c r="E142" s="139" t="s">
        <v>6</v>
      </c>
      <c r="F142" s="461" t="s">
        <v>95</v>
      </c>
      <c r="G142" s="462"/>
      <c r="H142" s="462"/>
      <c r="I142" s="34" t="e">
        <f>#REF!</f>
        <v>#REF!</v>
      </c>
      <c r="J142" s="143" t="s">
        <v>74</v>
      </c>
      <c r="K142" s="33" t="str">
        <f>E142</f>
        <v>Cum</v>
      </c>
      <c r="L142" s="34" t="e">
        <f>ROUND(D142*I142,2)</f>
        <v>#REF!</v>
      </c>
      <c r="M142" s="15"/>
    </row>
    <row r="143" spans="3:13" ht="24.95" customHeight="1" x14ac:dyDescent="0.25">
      <c r="C143" s="132"/>
      <c r="D143" s="34">
        <v>5.4</v>
      </c>
      <c r="E143" s="139" t="s">
        <v>6</v>
      </c>
      <c r="F143" s="461" t="s">
        <v>96</v>
      </c>
      <c r="G143" s="462"/>
      <c r="H143" s="462"/>
      <c r="I143" s="34" t="e">
        <f>#REF!</f>
        <v>#REF!</v>
      </c>
      <c r="J143" s="143" t="s">
        <v>74</v>
      </c>
      <c r="K143" s="33" t="str">
        <f>E143</f>
        <v>Cum</v>
      </c>
      <c r="L143" s="34" t="e">
        <f>ROUND(D143*I143,2)</f>
        <v>#REF!</v>
      </c>
      <c r="M143" s="15"/>
    </row>
    <row r="144" spans="3:13" ht="24.95" customHeight="1" x14ac:dyDescent="0.25">
      <c r="C144" s="132"/>
      <c r="D144" s="34">
        <v>2.7</v>
      </c>
      <c r="E144" s="139" t="s">
        <v>6</v>
      </c>
      <c r="F144" s="461" t="s">
        <v>97</v>
      </c>
      <c r="G144" s="462"/>
      <c r="H144" s="462"/>
      <c r="I144" s="34" t="e">
        <f>#REF!</f>
        <v>#REF!</v>
      </c>
      <c r="J144" s="143" t="s">
        <v>74</v>
      </c>
      <c r="K144" s="33" t="str">
        <f>E144</f>
        <v>Cum</v>
      </c>
      <c r="L144" s="34" t="e">
        <f>ROUND(D144*I144,2)</f>
        <v>#REF!</v>
      </c>
      <c r="M144" s="15"/>
    </row>
    <row r="145" spans="3:13" ht="24.95" customHeight="1" x14ac:dyDescent="0.25">
      <c r="C145" s="132"/>
      <c r="D145" s="34">
        <v>6.75</v>
      </c>
      <c r="E145" s="139" t="s">
        <v>6</v>
      </c>
      <c r="F145" s="461" t="s">
        <v>98</v>
      </c>
      <c r="G145" s="462"/>
      <c r="H145" s="462"/>
      <c r="I145" s="34" t="e">
        <f>#REF!</f>
        <v>#REF!</v>
      </c>
      <c r="J145" s="143" t="s">
        <v>74</v>
      </c>
      <c r="K145" s="33" t="str">
        <f>E145</f>
        <v>Cum</v>
      </c>
      <c r="L145" s="34" t="e">
        <f>ROUND(D145*I145,2)</f>
        <v>#REF!</v>
      </c>
      <c r="M145" s="15"/>
    </row>
    <row r="146" spans="3:13" ht="24.95" customHeight="1" x14ac:dyDescent="0.25">
      <c r="C146" s="132"/>
      <c r="D146" s="34">
        <v>5.16</v>
      </c>
      <c r="E146" s="139" t="s">
        <v>99</v>
      </c>
      <c r="F146" s="461" t="s">
        <v>62</v>
      </c>
      <c r="G146" s="462"/>
      <c r="H146" s="462"/>
      <c r="I146" s="34" t="e">
        <f>#REF!</f>
        <v>#REF!</v>
      </c>
      <c r="J146" s="143" t="s">
        <v>74</v>
      </c>
      <c r="K146" s="33" t="str">
        <f>E146</f>
        <v>Tonne</v>
      </c>
      <c r="L146" s="34" t="e">
        <f>ROUND(D146*I146,2)</f>
        <v>#REF!</v>
      </c>
      <c r="M146" s="15"/>
    </row>
    <row r="147" spans="3:13" ht="24.95" customHeight="1" x14ac:dyDescent="0.25">
      <c r="C147" s="132"/>
      <c r="D147" s="139"/>
      <c r="E147" s="139"/>
      <c r="F147" s="139"/>
      <c r="G147" s="134"/>
      <c r="H147" s="139"/>
      <c r="I147" s="463" t="s">
        <v>79</v>
      </c>
      <c r="J147" s="463"/>
      <c r="K147" s="463"/>
      <c r="L147" s="34" t="e">
        <f>SUM(L142:L146)</f>
        <v>#REF!</v>
      </c>
      <c r="M147" s="15"/>
    </row>
    <row r="148" spans="3:13" ht="24.95" customHeight="1" x14ac:dyDescent="0.25">
      <c r="C148" s="132"/>
      <c r="D148" s="139"/>
      <c r="E148" s="32"/>
      <c r="F148" s="133"/>
      <c r="G148" s="133"/>
      <c r="H148" s="139"/>
      <c r="I148" s="463" t="s">
        <v>100</v>
      </c>
      <c r="J148" s="463"/>
      <c r="K148" s="463"/>
      <c r="L148" s="34" t="e">
        <f>L140+L147</f>
        <v>#REF!</v>
      </c>
      <c r="M148" s="15"/>
    </row>
    <row r="149" spans="3:13" ht="24.95" customHeight="1" x14ac:dyDescent="0.25">
      <c r="C149" s="132"/>
      <c r="D149" s="139"/>
      <c r="E149" s="142" t="s">
        <v>101</v>
      </c>
      <c r="F149" s="464" t="s">
        <v>102</v>
      </c>
      <c r="G149" s="464"/>
      <c r="H149" s="139"/>
      <c r="I149" s="161"/>
      <c r="J149" s="161"/>
      <c r="K149" s="161"/>
      <c r="L149" s="34"/>
      <c r="M149" s="15"/>
    </row>
    <row r="150" spans="3:13" ht="24.95" customHeight="1" x14ac:dyDescent="0.25">
      <c r="C150" s="132"/>
      <c r="D150" s="34">
        <v>6</v>
      </c>
      <c r="E150" s="139" t="s">
        <v>34</v>
      </c>
      <c r="F150" s="461" t="s">
        <v>103</v>
      </c>
      <c r="G150" s="462"/>
      <c r="H150" s="462"/>
      <c r="I150" s="34" t="e">
        <f>#REF!</f>
        <v>#REF!</v>
      </c>
      <c r="J150" s="143" t="s">
        <v>74</v>
      </c>
      <c r="K150" s="33" t="str">
        <f>E150</f>
        <v>Hour</v>
      </c>
      <c r="L150" s="34" t="e">
        <f>ROUND(D150*I150,2)</f>
        <v>#REF!</v>
      </c>
      <c r="M150" s="15"/>
    </row>
    <row r="151" spans="3:13" ht="24.95" customHeight="1" x14ac:dyDescent="0.25">
      <c r="C151" s="132"/>
      <c r="D151" s="34">
        <v>6</v>
      </c>
      <c r="E151" s="139" t="s">
        <v>34</v>
      </c>
      <c r="F151" s="461" t="s">
        <v>104</v>
      </c>
      <c r="G151" s="462"/>
      <c r="H151" s="462"/>
      <c r="I151" s="34" t="e">
        <f>#REF!</f>
        <v>#REF!</v>
      </c>
      <c r="J151" s="143" t="s">
        <v>74</v>
      </c>
      <c r="K151" s="33" t="str">
        <f>E151</f>
        <v>Hour</v>
      </c>
      <c r="L151" s="34" t="e">
        <f>ROUND(D151*I151,2)</f>
        <v>#REF!</v>
      </c>
      <c r="M151" s="15"/>
    </row>
    <row r="152" spans="3:13" ht="24.95" customHeight="1" x14ac:dyDescent="0.25">
      <c r="C152" s="132"/>
      <c r="D152" s="139"/>
      <c r="E152" s="139"/>
      <c r="F152" s="139"/>
      <c r="G152" s="134"/>
      <c r="H152" s="139"/>
      <c r="I152" s="463" t="s">
        <v>111</v>
      </c>
      <c r="J152" s="463"/>
      <c r="K152" s="463"/>
      <c r="L152" s="34" t="e">
        <f>SUM(L150:L151)</f>
        <v>#REF!</v>
      </c>
      <c r="M152" s="15"/>
    </row>
    <row r="153" spans="3:13" ht="24.95" customHeight="1" x14ac:dyDescent="0.25">
      <c r="C153" s="132"/>
      <c r="D153" s="139"/>
      <c r="E153" s="32"/>
      <c r="F153" s="133"/>
      <c r="G153" s="133"/>
      <c r="H153" s="139"/>
      <c r="I153" s="463" t="s">
        <v>105</v>
      </c>
      <c r="J153" s="463"/>
      <c r="K153" s="463"/>
      <c r="L153" s="34" t="e">
        <f>L140+L147+L152</f>
        <v>#REF!</v>
      </c>
      <c r="M153" s="15"/>
    </row>
    <row r="154" spans="3:13" ht="24.95" customHeight="1" x14ac:dyDescent="0.25">
      <c r="C154" s="132"/>
      <c r="D154" s="139"/>
      <c r="E154" s="142" t="s">
        <v>11</v>
      </c>
      <c r="F154" s="464" t="s">
        <v>106</v>
      </c>
      <c r="G154" s="464"/>
      <c r="H154" s="139"/>
      <c r="I154" s="161"/>
      <c r="J154" s="161"/>
      <c r="K154" s="161"/>
      <c r="L154" s="34"/>
      <c r="M154" s="15"/>
    </row>
    <row r="155" spans="3:13" ht="36" customHeight="1" x14ac:dyDescent="0.25">
      <c r="C155" s="132"/>
      <c r="D155" s="144">
        <v>0.04</v>
      </c>
      <c r="E155" s="145" t="s">
        <v>27</v>
      </c>
      <c r="F155" s="461" t="s">
        <v>107</v>
      </c>
      <c r="G155" s="462"/>
      <c r="H155" s="462"/>
      <c r="I155" s="34" t="e">
        <f>L153</f>
        <v>#REF!</v>
      </c>
      <c r="J155" s="143" t="s">
        <v>74</v>
      </c>
      <c r="K155" s="33" t="str">
        <f>E155</f>
        <v/>
      </c>
      <c r="L155" s="34" t="e">
        <f>ROUND(D155*I155,2)</f>
        <v>#REF!</v>
      </c>
      <c r="M155" s="15"/>
    </row>
    <row r="156" spans="3:13" ht="24.95" customHeight="1" x14ac:dyDescent="0.25">
      <c r="C156" s="132"/>
      <c r="D156" s="139"/>
      <c r="E156" s="139"/>
      <c r="F156" s="139"/>
      <c r="G156" s="134"/>
      <c r="H156" s="139"/>
      <c r="I156" s="463" t="s">
        <v>108</v>
      </c>
      <c r="J156" s="463"/>
      <c r="K156" s="463"/>
      <c r="L156" s="34" t="e">
        <f>SUM(L155:L155)</f>
        <v>#REF!</v>
      </c>
      <c r="M156" s="15"/>
    </row>
    <row r="157" spans="3:13" ht="24.95" customHeight="1" x14ac:dyDescent="0.25">
      <c r="C157" s="132"/>
      <c r="D157" s="139"/>
      <c r="E157" s="32"/>
      <c r="F157" s="133"/>
      <c r="G157" s="133"/>
      <c r="H157" s="139"/>
      <c r="I157" s="463" t="s">
        <v>109</v>
      </c>
      <c r="J157" s="463"/>
      <c r="K157" s="463"/>
      <c r="L157" s="34" t="e">
        <f>L156+L153</f>
        <v>#REF!</v>
      </c>
      <c r="M157" s="15"/>
    </row>
    <row r="158" spans="3:13" ht="24.95" customHeight="1" x14ac:dyDescent="0.25">
      <c r="C158" s="146"/>
      <c r="D158" s="173"/>
      <c r="E158" s="173"/>
      <c r="F158" s="173"/>
      <c r="G158" s="147"/>
      <c r="H158" s="148"/>
      <c r="I158" s="149"/>
      <c r="J158" s="160"/>
      <c r="K158" s="137"/>
      <c r="L158" s="34"/>
      <c r="M158" s="16"/>
    </row>
    <row r="159" spans="3:13" ht="24.95" customHeight="1" x14ac:dyDescent="0.25">
      <c r="C159" s="150"/>
      <c r="D159" s="151" t="s">
        <v>12</v>
      </c>
      <c r="E159" s="465" t="s">
        <v>120</v>
      </c>
      <c r="F159" s="465"/>
      <c r="G159" s="152">
        <v>0.1</v>
      </c>
      <c r="H159" s="150"/>
      <c r="I159" s="150"/>
      <c r="J159" s="150"/>
      <c r="K159" s="150"/>
      <c r="L159" s="150" t="e">
        <f>L157*G159</f>
        <v>#REF!</v>
      </c>
      <c r="M159" s="16"/>
    </row>
    <row r="160" spans="3:13" ht="24.95" customHeight="1" x14ac:dyDescent="0.25">
      <c r="C160" s="150"/>
      <c r="D160" s="153"/>
      <c r="E160" s="150"/>
      <c r="F160" s="150"/>
      <c r="G160" s="154"/>
      <c r="H160" s="150"/>
      <c r="I160" s="150" t="s">
        <v>116</v>
      </c>
      <c r="J160" s="150"/>
      <c r="K160" s="150"/>
      <c r="L160" s="155" t="e">
        <f>L157+L159</f>
        <v>#REF!</v>
      </c>
      <c r="M160" s="16"/>
    </row>
    <row r="161" spans="3:13" ht="24.95" customHeight="1" x14ac:dyDescent="0.25">
      <c r="C161" s="150"/>
      <c r="D161" s="151" t="s">
        <v>13</v>
      </c>
      <c r="E161" s="465" t="s">
        <v>119</v>
      </c>
      <c r="F161" s="465"/>
      <c r="G161" s="152">
        <v>0.1</v>
      </c>
      <c r="H161" s="150"/>
      <c r="I161" s="150"/>
      <c r="J161" s="150"/>
      <c r="K161" s="150"/>
      <c r="L161" s="150" t="e">
        <f>L160*G161</f>
        <v>#REF!</v>
      </c>
      <c r="M161" s="16"/>
    </row>
    <row r="162" spans="3:13" ht="24.95" customHeight="1" x14ac:dyDescent="0.25">
      <c r="C162" s="150"/>
      <c r="D162" s="150"/>
      <c r="E162" s="150" t="s">
        <v>27</v>
      </c>
      <c r="F162" s="150" t="s">
        <v>27</v>
      </c>
      <c r="G162" s="154" t="s">
        <v>80</v>
      </c>
      <c r="H162" s="150">
        <v>15</v>
      </c>
      <c r="I162" s="150" t="s">
        <v>15</v>
      </c>
      <c r="J162" s="150"/>
      <c r="K162" s="150" t="s">
        <v>28</v>
      </c>
      <c r="L162" s="155" t="e">
        <f>L160+L161</f>
        <v>#REF!</v>
      </c>
      <c r="M162" s="16"/>
    </row>
    <row r="163" spans="3:13" ht="24.95" customHeight="1" x14ac:dyDescent="0.25">
      <c r="C163" s="150"/>
      <c r="D163" s="150" t="s">
        <v>27</v>
      </c>
      <c r="E163" s="150"/>
      <c r="F163" s="156" t="s">
        <v>91</v>
      </c>
      <c r="G163" s="157"/>
      <c r="H163" s="156" t="s">
        <v>28</v>
      </c>
      <c r="I163" s="177" t="e">
        <f>L162</f>
        <v>#REF!</v>
      </c>
      <c r="J163" s="156" t="s">
        <v>74</v>
      </c>
      <c r="K163" s="156">
        <v>15</v>
      </c>
      <c r="L163" s="150"/>
      <c r="M163" s="16"/>
    </row>
    <row r="164" spans="3:13" ht="24.95" customHeight="1" x14ac:dyDescent="0.25">
      <c r="C164" s="466" t="s">
        <v>117</v>
      </c>
      <c r="D164" s="466"/>
      <c r="E164" s="466"/>
      <c r="F164" s="466"/>
      <c r="G164" s="466"/>
      <c r="H164" s="158" t="s">
        <v>28</v>
      </c>
      <c r="I164" s="159" t="e">
        <f>ROUNDUP(I163/K163,0)</f>
        <v>#REF!</v>
      </c>
      <c r="J164" s="158" t="s">
        <v>74</v>
      </c>
      <c r="K164" s="158" t="s">
        <v>15</v>
      </c>
      <c r="L164" s="150"/>
      <c r="M164" s="16"/>
    </row>
  </sheetData>
  <mergeCells count="82">
    <mergeCell ref="E159:F159"/>
    <mergeCell ref="E161:F161"/>
    <mergeCell ref="C164:G164"/>
    <mergeCell ref="I152:K152"/>
    <mergeCell ref="I153:K153"/>
    <mergeCell ref="F154:G154"/>
    <mergeCell ref="F155:H155"/>
    <mergeCell ref="I156:K156"/>
    <mergeCell ref="I157:K157"/>
    <mergeCell ref="F151:H151"/>
    <mergeCell ref="I140:K140"/>
    <mergeCell ref="F141:G141"/>
    <mergeCell ref="F142:H142"/>
    <mergeCell ref="F143:H143"/>
    <mergeCell ref="F144:H144"/>
    <mergeCell ref="F145:H145"/>
    <mergeCell ref="F146:H146"/>
    <mergeCell ref="I147:K147"/>
    <mergeCell ref="I148:K148"/>
    <mergeCell ref="F149:G149"/>
    <mergeCell ref="F150:H150"/>
    <mergeCell ref="C132:L132"/>
    <mergeCell ref="F119:G119"/>
    <mergeCell ref="F120:H120"/>
    <mergeCell ref="F121:H121"/>
    <mergeCell ref="I122:K122"/>
    <mergeCell ref="I123:K123"/>
    <mergeCell ref="F125:G125"/>
    <mergeCell ref="F126:H126"/>
    <mergeCell ref="I127:K127"/>
    <mergeCell ref="I128:K128"/>
    <mergeCell ref="F129:G129"/>
    <mergeCell ref="C130:G130"/>
    <mergeCell ref="I118:K118"/>
    <mergeCell ref="F100:G100"/>
    <mergeCell ref="D101:G101"/>
    <mergeCell ref="D103:K103"/>
    <mergeCell ref="I110:K110"/>
    <mergeCell ref="F111:G111"/>
    <mergeCell ref="F112:H112"/>
    <mergeCell ref="F113:H113"/>
    <mergeCell ref="F114:H114"/>
    <mergeCell ref="F115:H115"/>
    <mergeCell ref="F116:H116"/>
    <mergeCell ref="I117:K117"/>
    <mergeCell ref="H75:I75"/>
    <mergeCell ref="F78:G78"/>
    <mergeCell ref="F99:G99"/>
    <mergeCell ref="I82:K82"/>
    <mergeCell ref="F83:G83"/>
    <mergeCell ref="F84:H84"/>
    <mergeCell ref="I85:K85"/>
    <mergeCell ref="C88:G88"/>
    <mergeCell ref="K88:L88"/>
    <mergeCell ref="C90:L90"/>
    <mergeCell ref="F95:G95"/>
    <mergeCell ref="I98:K98"/>
    <mergeCell ref="D86:E86"/>
    <mergeCell ref="F87:G87"/>
    <mergeCell ref="K87:L87"/>
    <mergeCell ref="F81:H81"/>
    <mergeCell ref="F67:H67"/>
    <mergeCell ref="I68:K68"/>
    <mergeCell ref="G69:H69"/>
    <mergeCell ref="F70:G70"/>
    <mergeCell ref="K70:L70"/>
    <mergeCell ref="C72:L72"/>
    <mergeCell ref="C73:L73"/>
    <mergeCell ref="D74:L74"/>
    <mergeCell ref="E33:F33"/>
    <mergeCell ref="C3:I3"/>
    <mergeCell ref="D5:I5"/>
    <mergeCell ref="E7:F7"/>
    <mergeCell ref="C30:I30"/>
    <mergeCell ref="D32:I32"/>
    <mergeCell ref="C71:H71"/>
    <mergeCell ref="C56:L56"/>
    <mergeCell ref="D57:L57"/>
    <mergeCell ref="H58:I58"/>
    <mergeCell ref="F64:H64"/>
    <mergeCell ref="I65:K65"/>
    <mergeCell ref="F66:G66"/>
  </mergeCells>
  <printOptions horizontalCentered="1"/>
  <pageMargins left="0.33" right="0.22" top="0.46" bottom="0.32" header="0.31496062992126" footer="0.31496062992126"/>
  <pageSetup paperSize="9" scale="34" fitToWidth="2" fitToHeight="2" orientation="portrait" r:id="rId1"/>
  <rowBreaks count="1" manualBreakCount="1">
    <brk id="110" min="2" max="11"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FFFF"/>
  </sheetPr>
  <dimension ref="A1:I19"/>
  <sheetViews>
    <sheetView view="pageBreakPreview" zoomScale="115" zoomScaleSheetLayoutView="115" workbookViewId="0">
      <selection activeCell="F19" sqref="F19"/>
    </sheetView>
  </sheetViews>
  <sheetFormatPr defaultRowHeight="14.25" x14ac:dyDescent="0.2"/>
  <cols>
    <col min="1" max="1" width="8" style="178" bestFit="1" customWidth="1"/>
    <col min="2" max="2" width="46.85546875" style="178" customWidth="1"/>
    <col min="3" max="3" width="9.140625" style="178"/>
    <col min="4" max="4" width="9.28515625" style="178" customWidth="1"/>
    <col min="5" max="6" width="9.140625" style="178"/>
    <col min="7" max="7" width="13.42578125" style="178" customWidth="1"/>
    <col min="8" max="9" width="9.140625" style="178"/>
    <col min="10" max="10" width="4.85546875" style="178" customWidth="1"/>
    <col min="11" max="16384" width="9.140625" style="178"/>
  </cols>
  <sheetData>
    <row r="1" spans="1:9" ht="36" customHeight="1" x14ac:dyDescent="0.2">
      <c r="A1" s="470" t="s">
        <v>149</v>
      </c>
      <c r="B1" s="470"/>
      <c r="C1" s="470"/>
      <c r="D1" s="470"/>
      <c r="E1" s="470"/>
      <c r="F1" s="470"/>
      <c r="G1" s="470"/>
    </row>
    <row r="2" spans="1:9" ht="45" customHeight="1" x14ac:dyDescent="0.2">
      <c r="A2" s="189" t="s">
        <v>19</v>
      </c>
      <c r="B2" s="190" t="s">
        <v>139</v>
      </c>
      <c r="C2" s="190" t="s">
        <v>1</v>
      </c>
      <c r="D2" s="190" t="s">
        <v>2</v>
      </c>
      <c r="E2" s="190" t="s">
        <v>140</v>
      </c>
      <c r="F2" s="190" t="s">
        <v>141</v>
      </c>
      <c r="G2" s="191" t="s">
        <v>5</v>
      </c>
    </row>
    <row r="3" spans="1:9" ht="15" x14ac:dyDescent="0.2">
      <c r="A3" s="38">
        <v>4.9000000000000004</v>
      </c>
      <c r="B3" s="474" t="s">
        <v>131</v>
      </c>
      <c r="C3" s="475"/>
      <c r="D3" s="475"/>
      <c r="E3" s="475"/>
      <c r="F3" s="475"/>
      <c r="G3" s="476"/>
    </row>
    <row r="4" spans="1:9" ht="91.5" customHeight="1" x14ac:dyDescent="0.2">
      <c r="A4" s="174"/>
      <c r="B4" s="467" t="s">
        <v>153</v>
      </c>
      <c r="C4" s="468"/>
      <c r="D4" s="468"/>
      <c r="E4" s="468"/>
      <c r="F4" s="468"/>
      <c r="G4" s="469"/>
    </row>
    <row r="5" spans="1:9" ht="18.75" customHeight="1" x14ac:dyDescent="0.2">
      <c r="A5" s="471" t="s">
        <v>132</v>
      </c>
      <c r="B5" s="472" t="s">
        <v>132</v>
      </c>
      <c r="C5" s="472"/>
      <c r="D5" s="472"/>
      <c r="E5" s="472"/>
      <c r="F5" s="472"/>
      <c r="G5" s="473"/>
    </row>
    <row r="6" spans="1:9" ht="15.75" x14ac:dyDescent="0.2">
      <c r="A6" s="184"/>
      <c r="B6" s="37" t="s">
        <v>124</v>
      </c>
      <c r="C6" s="477" t="s">
        <v>142</v>
      </c>
      <c r="D6" s="478"/>
      <c r="E6" s="479"/>
      <c r="F6" s="182"/>
      <c r="G6" s="183"/>
    </row>
    <row r="7" spans="1:9" x14ac:dyDescent="0.2">
      <c r="A7" s="184"/>
      <c r="C7" s="179"/>
      <c r="D7" s="180"/>
      <c r="E7" s="181"/>
      <c r="F7" s="182"/>
      <c r="G7" s="183"/>
    </row>
    <row r="8" spans="1:9" ht="15.75" x14ac:dyDescent="0.2">
      <c r="A8" s="184"/>
      <c r="B8" s="175" t="s">
        <v>143</v>
      </c>
      <c r="C8" s="179"/>
      <c r="D8" s="180"/>
      <c r="E8" s="181"/>
      <c r="F8" s="182"/>
      <c r="G8" s="183"/>
    </row>
    <row r="9" spans="1:9" ht="15.75" x14ac:dyDescent="0.2">
      <c r="A9" s="184"/>
      <c r="B9" s="37" t="s">
        <v>60</v>
      </c>
      <c r="C9" s="179" t="s">
        <v>25</v>
      </c>
      <c r="D9" s="185">
        <v>0.02</v>
      </c>
      <c r="E9" s="186" t="e">
        <f>#REF!</f>
        <v>#REF!</v>
      </c>
      <c r="F9" s="186" t="e">
        <f>E9*D9</f>
        <v>#REF!</v>
      </c>
      <c r="G9" s="179"/>
    </row>
    <row r="10" spans="1:9" ht="15.75" x14ac:dyDescent="0.2">
      <c r="A10" s="184"/>
      <c r="B10" s="36" t="s">
        <v>144</v>
      </c>
      <c r="C10" s="179" t="s">
        <v>25</v>
      </c>
      <c r="D10" s="185">
        <v>0.1</v>
      </c>
      <c r="E10" s="186" t="e">
        <f>#REF!</f>
        <v>#REF!</v>
      </c>
      <c r="F10" s="186" t="e">
        <f>E10*D10</f>
        <v>#REF!</v>
      </c>
      <c r="G10" s="179"/>
    </row>
    <row r="11" spans="1:9" ht="15.75" x14ac:dyDescent="0.2">
      <c r="A11" s="184"/>
      <c r="B11" s="175" t="s">
        <v>24</v>
      </c>
      <c r="C11" s="179" t="s">
        <v>25</v>
      </c>
      <c r="D11" s="185">
        <v>0.15</v>
      </c>
      <c r="E11" s="186" t="e">
        <f>#REF!</f>
        <v>#REF!</v>
      </c>
      <c r="F11" s="186" t="e">
        <f>E11*D11</f>
        <v>#REF!</v>
      </c>
      <c r="G11" s="179"/>
    </row>
    <row r="12" spans="1:9" ht="15.75" x14ac:dyDescent="0.2">
      <c r="A12" s="184"/>
      <c r="B12" s="37" t="s">
        <v>145</v>
      </c>
      <c r="C12" s="179"/>
      <c r="D12" s="185"/>
      <c r="E12" s="186"/>
      <c r="F12" s="186"/>
      <c r="G12" s="179"/>
    </row>
    <row r="13" spans="1:9" ht="78.75" x14ac:dyDescent="0.2">
      <c r="A13" s="184"/>
      <c r="B13" s="37" t="s">
        <v>152</v>
      </c>
      <c r="C13" s="179" t="s">
        <v>16</v>
      </c>
      <c r="D13" s="185">
        <v>1</v>
      </c>
      <c r="E13" s="187">
        <v>6822</v>
      </c>
      <c r="F13" s="186">
        <f>E13*D13</f>
        <v>6822</v>
      </c>
      <c r="G13" s="179"/>
      <c r="I13" s="196"/>
    </row>
    <row r="14" spans="1:9" ht="15.75" x14ac:dyDescent="0.2">
      <c r="A14" s="184"/>
      <c r="B14" s="176" t="s">
        <v>146</v>
      </c>
      <c r="C14" s="179"/>
      <c r="D14" s="185"/>
      <c r="E14" s="186"/>
      <c r="F14" s="186"/>
      <c r="G14" s="179"/>
    </row>
    <row r="15" spans="1:9" ht="47.25" x14ac:dyDescent="0.2">
      <c r="A15" s="184"/>
      <c r="B15" s="192" t="s">
        <v>147</v>
      </c>
      <c r="C15" s="179"/>
      <c r="D15" s="185"/>
      <c r="E15" s="186"/>
      <c r="F15" s="186" t="e">
        <f>SUM(F9:F11)*1%</f>
        <v>#REF!</v>
      </c>
      <c r="G15" s="179"/>
    </row>
    <row r="16" spans="1:9" ht="15.75" x14ac:dyDescent="0.2">
      <c r="A16" s="184"/>
      <c r="B16" s="193" t="s">
        <v>151</v>
      </c>
      <c r="C16" s="179"/>
      <c r="D16" s="185"/>
      <c r="E16" s="186"/>
      <c r="F16" s="186" t="e">
        <f>SUM(F9:F15)*10%</f>
        <v>#REF!</v>
      </c>
      <c r="G16" s="179"/>
    </row>
    <row r="17" spans="1:7" ht="15.75" x14ac:dyDescent="0.2">
      <c r="A17" s="184"/>
      <c r="B17" s="194" t="s">
        <v>150</v>
      </c>
      <c r="C17" s="179"/>
      <c r="D17" s="185"/>
      <c r="E17" s="186"/>
      <c r="F17" s="186" t="e">
        <f>SUM(F9:F16)*10%</f>
        <v>#REF!</v>
      </c>
      <c r="G17" s="179"/>
    </row>
    <row r="18" spans="1:7" ht="15.75" x14ac:dyDescent="0.2">
      <c r="A18" s="184"/>
      <c r="B18" s="192" t="s">
        <v>148</v>
      </c>
      <c r="C18" s="179"/>
      <c r="D18" s="185"/>
      <c r="E18" s="186"/>
      <c r="F18" s="186" t="e">
        <f>SUM(F9:F17)</f>
        <v>#REF!</v>
      </c>
      <c r="G18" s="179"/>
    </row>
    <row r="19" spans="1:7" x14ac:dyDescent="0.2">
      <c r="A19" s="184"/>
      <c r="B19" s="195"/>
      <c r="C19" s="179"/>
      <c r="D19" s="185"/>
      <c r="E19" s="197" t="s">
        <v>125</v>
      </c>
      <c r="F19" s="198" t="e">
        <f>ROUND(F18,0)</f>
        <v>#REF!</v>
      </c>
      <c r="G19" s="188"/>
    </row>
  </sheetData>
  <mergeCells count="5">
    <mergeCell ref="B4:G4"/>
    <mergeCell ref="A1:G1"/>
    <mergeCell ref="A5:G5"/>
    <mergeCell ref="B3:G3"/>
    <mergeCell ref="C6:E6"/>
  </mergeCells>
  <printOptions horizontalCentered="1"/>
  <pageMargins left="0" right="0" top="0" bottom="0.19685039370078741" header="0" footer="0"/>
  <pageSetup paperSize="9" scale="85" firstPageNumber="41" orientation="portrait" useFirstPageNumber="1" r:id="rId1"/>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rgb="FF00FFFF"/>
  </sheetPr>
  <dimension ref="B1:J14"/>
  <sheetViews>
    <sheetView view="pageBreakPreview" zoomScaleSheetLayoutView="100" workbookViewId="0">
      <selection activeCell="G14" sqref="G14"/>
    </sheetView>
  </sheetViews>
  <sheetFormatPr defaultColWidth="9.85546875" defaultRowHeight="12.75" x14ac:dyDescent="0.2"/>
  <cols>
    <col min="1" max="1" width="9.85546875" style="17"/>
    <col min="2" max="2" width="17.28515625" style="18" bestFit="1" customWidth="1"/>
    <col min="3" max="3" width="5.5703125" style="18" customWidth="1"/>
    <col min="4" max="4" width="12" style="18" bestFit="1" customWidth="1"/>
    <col min="5" max="5" width="7.140625" style="18" customWidth="1"/>
    <col min="6" max="6" width="13.140625" style="18" customWidth="1"/>
    <col min="7" max="7" width="13" style="18" customWidth="1"/>
    <col min="8" max="8" width="10.7109375" style="18" customWidth="1"/>
    <col min="9" max="9" width="12" style="18" bestFit="1" customWidth="1"/>
    <col min="10" max="10" width="13.5703125" style="17" customWidth="1"/>
    <col min="11" max="252" width="9.140625" style="17" customWidth="1"/>
    <col min="253" max="253" width="13.5703125" style="17" customWidth="1"/>
    <col min="254" max="254" width="8.42578125" style="17" customWidth="1"/>
    <col min="255" max="256" width="9.85546875" style="17"/>
    <col min="257" max="257" width="9.7109375" style="17" bestFit="1" customWidth="1"/>
    <col min="258" max="258" width="5.5703125" style="17" customWidth="1"/>
    <col min="259" max="259" width="8.140625" style="17" customWidth="1"/>
    <col min="260" max="260" width="9.5703125" style="17" customWidth="1"/>
    <col min="261" max="261" width="6.85546875" style="17" customWidth="1"/>
    <col min="262" max="262" width="7.7109375" style="17" customWidth="1"/>
    <col min="263" max="263" width="10.28515625" style="17" customWidth="1"/>
    <col min="264" max="264" width="13.85546875" style="17" bestFit="1" customWidth="1"/>
    <col min="265" max="265" width="7.7109375" style="17" customWidth="1"/>
    <col min="266" max="266" width="21" style="17" customWidth="1"/>
    <col min="267" max="508" width="9.140625" style="17" customWidth="1"/>
    <col min="509" max="509" width="13.5703125" style="17" customWidth="1"/>
    <col min="510" max="510" width="8.42578125" style="17" customWidth="1"/>
    <col min="511" max="512" width="9.85546875" style="17"/>
    <col min="513" max="513" width="9.7109375" style="17" bestFit="1" customWidth="1"/>
    <col min="514" max="514" width="5.5703125" style="17" customWidth="1"/>
    <col min="515" max="515" width="8.140625" style="17" customWidth="1"/>
    <col min="516" max="516" width="9.5703125" style="17" customWidth="1"/>
    <col min="517" max="517" width="6.85546875" style="17" customWidth="1"/>
    <col min="518" max="518" width="7.7109375" style="17" customWidth="1"/>
    <col min="519" max="519" width="10.28515625" style="17" customWidth="1"/>
    <col min="520" max="520" width="13.85546875" style="17" bestFit="1" customWidth="1"/>
    <col min="521" max="521" width="7.7109375" style="17" customWidth="1"/>
    <col min="522" max="522" width="21" style="17" customWidth="1"/>
    <col min="523" max="764" width="9.140625" style="17" customWidth="1"/>
    <col min="765" max="765" width="13.5703125" style="17" customWidth="1"/>
    <col min="766" max="766" width="8.42578125" style="17" customWidth="1"/>
    <col min="767" max="768" width="9.85546875" style="17"/>
    <col min="769" max="769" width="9.7109375" style="17" bestFit="1" customWidth="1"/>
    <col min="770" max="770" width="5.5703125" style="17" customWidth="1"/>
    <col min="771" max="771" width="8.140625" style="17" customWidth="1"/>
    <col min="772" max="772" width="9.5703125" style="17" customWidth="1"/>
    <col min="773" max="773" width="6.85546875" style="17" customWidth="1"/>
    <col min="774" max="774" width="7.7109375" style="17" customWidth="1"/>
    <col min="775" max="775" width="10.28515625" style="17" customWidth="1"/>
    <col min="776" max="776" width="13.85546875" style="17" bestFit="1" customWidth="1"/>
    <col min="777" max="777" width="7.7109375" style="17" customWidth="1"/>
    <col min="778" max="778" width="21" style="17" customWidth="1"/>
    <col min="779" max="1020" width="9.140625" style="17" customWidth="1"/>
    <col min="1021" max="1021" width="13.5703125" style="17" customWidth="1"/>
    <col min="1022" max="1022" width="8.42578125" style="17" customWidth="1"/>
    <col min="1023" max="1024" width="9.85546875" style="17"/>
    <col min="1025" max="1025" width="9.7109375" style="17" bestFit="1" customWidth="1"/>
    <col min="1026" max="1026" width="5.5703125" style="17" customWidth="1"/>
    <col min="1027" max="1027" width="8.140625" style="17" customWidth="1"/>
    <col min="1028" max="1028" width="9.5703125" style="17" customWidth="1"/>
    <col min="1029" max="1029" width="6.85546875" style="17" customWidth="1"/>
    <col min="1030" max="1030" width="7.7109375" style="17" customWidth="1"/>
    <col min="1031" max="1031" width="10.28515625" style="17" customWidth="1"/>
    <col min="1032" max="1032" width="13.85546875" style="17" bestFit="1" customWidth="1"/>
    <col min="1033" max="1033" width="7.7109375" style="17" customWidth="1"/>
    <col min="1034" max="1034" width="21" style="17" customWidth="1"/>
    <col min="1035" max="1276" width="9.140625" style="17" customWidth="1"/>
    <col min="1277" max="1277" width="13.5703125" style="17" customWidth="1"/>
    <col min="1278" max="1278" width="8.42578125" style="17" customWidth="1"/>
    <col min="1279" max="1280" width="9.85546875" style="17"/>
    <col min="1281" max="1281" width="9.7109375" style="17" bestFit="1" customWidth="1"/>
    <col min="1282" max="1282" width="5.5703125" style="17" customWidth="1"/>
    <col min="1283" max="1283" width="8.140625" style="17" customWidth="1"/>
    <col min="1284" max="1284" width="9.5703125" style="17" customWidth="1"/>
    <col min="1285" max="1285" width="6.85546875" style="17" customWidth="1"/>
    <col min="1286" max="1286" width="7.7109375" style="17" customWidth="1"/>
    <col min="1287" max="1287" width="10.28515625" style="17" customWidth="1"/>
    <col min="1288" max="1288" width="13.85546875" style="17" bestFit="1" customWidth="1"/>
    <col min="1289" max="1289" width="7.7109375" style="17" customWidth="1"/>
    <col min="1290" max="1290" width="21" style="17" customWidth="1"/>
    <col min="1291" max="1532" width="9.140625" style="17" customWidth="1"/>
    <col min="1533" max="1533" width="13.5703125" style="17" customWidth="1"/>
    <col min="1534" max="1534" width="8.42578125" style="17" customWidth="1"/>
    <col min="1535" max="1536" width="9.85546875" style="17"/>
    <col min="1537" max="1537" width="9.7109375" style="17" bestFit="1" customWidth="1"/>
    <col min="1538" max="1538" width="5.5703125" style="17" customWidth="1"/>
    <col min="1539" max="1539" width="8.140625" style="17" customWidth="1"/>
    <col min="1540" max="1540" width="9.5703125" style="17" customWidth="1"/>
    <col min="1541" max="1541" width="6.85546875" style="17" customWidth="1"/>
    <col min="1542" max="1542" width="7.7109375" style="17" customWidth="1"/>
    <col min="1543" max="1543" width="10.28515625" style="17" customWidth="1"/>
    <col min="1544" max="1544" width="13.85546875" style="17" bestFit="1" customWidth="1"/>
    <col min="1545" max="1545" width="7.7109375" style="17" customWidth="1"/>
    <col min="1546" max="1546" width="21" style="17" customWidth="1"/>
    <col min="1547" max="1788" width="9.140625" style="17" customWidth="1"/>
    <col min="1789" max="1789" width="13.5703125" style="17" customWidth="1"/>
    <col min="1790" max="1790" width="8.42578125" style="17" customWidth="1"/>
    <col min="1791" max="1792" width="9.85546875" style="17"/>
    <col min="1793" max="1793" width="9.7109375" style="17" bestFit="1" customWidth="1"/>
    <col min="1794" max="1794" width="5.5703125" style="17" customWidth="1"/>
    <col min="1795" max="1795" width="8.140625" style="17" customWidth="1"/>
    <col min="1796" max="1796" width="9.5703125" style="17" customWidth="1"/>
    <col min="1797" max="1797" width="6.85546875" style="17" customWidth="1"/>
    <col min="1798" max="1798" width="7.7109375" style="17" customWidth="1"/>
    <col min="1799" max="1799" width="10.28515625" style="17" customWidth="1"/>
    <col min="1800" max="1800" width="13.85546875" style="17" bestFit="1" customWidth="1"/>
    <col min="1801" max="1801" width="7.7109375" style="17" customWidth="1"/>
    <col min="1802" max="1802" width="21" style="17" customWidth="1"/>
    <col min="1803" max="2044" width="9.140625" style="17" customWidth="1"/>
    <col min="2045" max="2045" width="13.5703125" style="17" customWidth="1"/>
    <col min="2046" max="2046" width="8.42578125" style="17" customWidth="1"/>
    <col min="2047" max="2048" width="9.85546875" style="17"/>
    <col min="2049" max="2049" width="9.7109375" style="17" bestFit="1" customWidth="1"/>
    <col min="2050" max="2050" width="5.5703125" style="17" customWidth="1"/>
    <col min="2051" max="2051" width="8.140625" style="17" customWidth="1"/>
    <col min="2052" max="2052" width="9.5703125" style="17" customWidth="1"/>
    <col min="2053" max="2053" width="6.85546875" style="17" customWidth="1"/>
    <col min="2054" max="2054" width="7.7109375" style="17" customWidth="1"/>
    <col min="2055" max="2055" width="10.28515625" style="17" customWidth="1"/>
    <col min="2056" max="2056" width="13.85546875" style="17" bestFit="1" customWidth="1"/>
    <col min="2057" max="2057" width="7.7109375" style="17" customWidth="1"/>
    <col min="2058" max="2058" width="21" style="17" customWidth="1"/>
    <col min="2059" max="2300" width="9.140625" style="17" customWidth="1"/>
    <col min="2301" max="2301" width="13.5703125" style="17" customWidth="1"/>
    <col min="2302" max="2302" width="8.42578125" style="17" customWidth="1"/>
    <col min="2303" max="2304" width="9.85546875" style="17"/>
    <col min="2305" max="2305" width="9.7109375" style="17" bestFit="1" customWidth="1"/>
    <col min="2306" max="2306" width="5.5703125" style="17" customWidth="1"/>
    <col min="2307" max="2307" width="8.140625" style="17" customWidth="1"/>
    <col min="2308" max="2308" width="9.5703125" style="17" customWidth="1"/>
    <col min="2309" max="2309" width="6.85546875" style="17" customWidth="1"/>
    <col min="2310" max="2310" width="7.7109375" style="17" customWidth="1"/>
    <col min="2311" max="2311" width="10.28515625" style="17" customWidth="1"/>
    <col min="2312" max="2312" width="13.85546875" style="17" bestFit="1" customWidth="1"/>
    <col min="2313" max="2313" width="7.7109375" style="17" customWidth="1"/>
    <col min="2314" max="2314" width="21" style="17" customWidth="1"/>
    <col min="2315" max="2556" width="9.140625" style="17" customWidth="1"/>
    <col min="2557" max="2557" width="13.5703125" style="17" customWidth="1"/>
    <col min="2558" max="2558" width="8.42578125" style="17" customWidth="1"/>
    <col min="2559" max="2560" width="9.85546875" style="17"/>
    <col min="2561" max="2561" width="9.7109375" style="17" bestFit="1" customWidth="1"/>
    <col min="2562" max="2562" width="5.5703125" style="17" customWidth="1"/>
    <col min="2563" max="2563" width="8.140625" style="17" customWidth="1"/>
    <col min="2564" max="2564" width="9.5703125" style="17" customWidth="1"/>
    <col min="2565" max="2565" width="6.85546875" style="17" customWidth="1"/>
    <col min="2566" max="2566" width="7.7109375" style="17" customWidth="1"/>
    <col min="2567" max="2567" width="10.28515625" style="17" customWidth="1"/>
    <col min="2568" max="2568" width="13.85546875" style="17" bestFit="1" customWidth="1"/>
    <col min="2569" max="2569" width="7.7109375" style="17" customWidth="1"/>
    <col min="2570" max="2570" width="21" style="17" customWidth="1"/>
    <col min="2571" max="2812" width="9.140625" style="17" customWidth="1"/>
    <col min="2813" max="2813" width="13.5703125" style="17" customWidth="1"/>
    <col min="2814" max="2814" width="8.42578125" style="17" customWidth="1"/>
    <col min="2815" max="2816" width="9.85546875" style="17"/>
    <col min="2817" max="2817" width="9.7109375" style="17" bestFit="1" customWidth="1"/>
    <col min="2818" max="2818" width="5.5703125" style="17" customWidth="1"/>
    <col min="2819" max="2819" width="8.140625" style="17" customWidth="1"/>
    <col min="2820" max="2820" width="9.5703125" style="17" customWidth="1"/>
    <col min="2821" max="2821" width="6.85546875" style="17" customWidth="1"/>
    <col min="2822" max="2822" width="7.7109375" style="17" customWidth="1"/>
    <col min="2823" max="2823" width="10.28515625" style="17" customWidth="1"/>
    <col min="2824" max="2824" width="13.85546875" style="17" bestFit="1" customWidth="1"/>
    <col min="2825" max="2825" width="7.7109375" style="17" customWidth="1"/>
    <col min="2826" max="2826" width="21" style="17" customWidth="1"/>
    <col min="2827" max="3068" width="9.140625" style="17" customWidth="1"/>
    <col min="3069" max="3069" width="13.5703125" style="17" customWidth="1"/>
    <col min="3070" max="3070" width="8.42578125" style="17" customWidth="1"/>
    <col min="3071" max="3072" width="9.85546875" style="17"/>
    <col min="3073" max="3073" width="9.7109375" style="17" bestFit="1" customWidth="1"/>
    <col min="3074" max="3074" width="5.5703125" style="17" customWidth="1"/>
    <col min="3075" max="3075" width="8.140625" style="17" customWidth="1"/>
    <col min="3076" max="3076" width="9.5703125" style="17" customWidth="1"/>
    <col min="3077" max="3077" width="6.85546875" style="17" customWidth="1"/>
    <col min="3078" max="3078" width="7.7109375" style="17" customWidth="1"/>
    <col min="3079" max="3079" width="10.28515625" style="17" customWidth="1"/>
    <col min="3080" max="3080" width="13.85546875" style="17" bestFit="1" customWidth="1"/>
    <col min="3081" max="3081" width="7.7109375" style="17" customWidth="1"/>
    <col min="3082" max="3082" width="21" style="17" customWidth="1"/>
    <col min="3083" max="3324" width="9.140625" style="17" customWidth="1"/>
    <col min="3325" max="3325" width="13.5703125" style="17" customWidth="1"/>
    <col min="3326" max="3326" width="8.42578125" style="17" customWidth="1"/>
    <col min="3327" max="3328" width="9.85546875" style="17"/>
    <col min="3329" max="3329" width="9.7109375" style="17" bestFit="1" customWidth="1"/>
    <col min="3330" max="3330" width="5.5703125" style="17" customWidth="1"/>
    <col min="3331" max="3331" width="8.140625" style="17" customWidth="1"/>
    <col min="3332" max="3332" width="9.5703125" style="17" customWidth="1"/>
    <col min="3333" max="3333" width="6.85546875" style="17" customWidth="1"/>
    <col min="3334" max="3334" width="7.7109375" style="17" customWidth="1"/>
    <col min="3335" max="3335" width="10.28515625" style="17" customWidth="1"/>
    <col min="3336" max="3336" width="13.85546875" style="17" bestFit="1" customWidth="1"/>
    <col min="3337" max="3337" width="7.7109375" style="17" customWidth="1"/>
    <col min="3338" max="3338" width="21" style="17" customWidth="1"/>
    <col min="3339" max="3580" width="9.140625" style="17" customWidth="1"/>
    <col min="3581" max="3581" width="13.5703125" style="17" customWidth="1"/>
    <col min="3582" max="3582" width="8.42578125" style="17" customWidth="1"/>
    <col min="3583" max="3584" width="9.85546875" style="17"/>
    <col min="3585" max="3585" width="9.7109375" style="17" bestFit="1" customWidth="1"/>
    <col min="3586" max="3586" width="5.5703125" style="17" customWidth="1"/>
    <col min="3587" max="3587" width="8.140625" style="17" customWidth="1"/>
    <col min="3588" max="3588" width="9.5703125" style="17" customWidth="1"/>
    <col min="3589" max="3589" width="6.85546875" style="17" customWidth="1"/>
    <col min="3590" max="3590" width="7.7109375" style="17" customWidth="1"/>
    <col min="3591" max="3591" width="10.28515625" style="17" customWidth="1"/>
    <col min="3592" max="3592" width="13.85546875" style="17" bestFit="1" customWidth="1"/>
    <col min="3593" max="3593" width="7.7109375" style="17" customWidth="1"/>
    <col min="3594" max="3594" width="21" style="17" customWidth="1"/>
    <col min="3595" max="3836" width="9.140625" style="17" customWidth="1"/>
    <col min="3837" max="3837" width="13.5703125" style="17" customWidth="1"/>
    <col min="3838" max="3838" width="8.42578125" style="17" customWidth="1"/>
    <col min="3839" max="3840" width="9.85546875" style="17"/>
    <col min="3841" max="3841" width="9.7109375" style="17" bestFit="1" customWidth="1"/>
    <col min="3842" max="3842" width="5.5703125" style="17" customWidth="1"/>
    <col min="3843" max="3843" width="8.140625" style="17" customWidth="1"/>
    <col min="3844" max="3844" width="9.5703125" style="17" customWidth="1"/>
    <col min="3845" max="3845" width="6.85546875" style="17" customWidth="1"/>
    <col min="3846" max="3846" width="7.7109375" style="17" customWidth="1"/>
    <col min="3847" max="3847" width="10.28515625" style="17" customWidth="1"/>
    <col min="3848" max="3848" width="13.85546875" style="17" bestFit="1" customWidth="1"/>
    <col min="3849" max="3849" width="7.7109375" style="17" customWidth="1"/>
    <col min="3850" max="3850" width="21" style="17" customWidth="1"/>
    <col min="3851" max="4092" width="9.140625" style="17" customWidth="1"/>
    <col min="4093" max="4093" width="13.5703125" style="17" customWidth="1"/>
    <col min="4094" max="4094" width="8.42578125" style="17" customWidth="1"/>
    <col min="4095" max="4096" width="9.85546875" style="17"/>
    <col min="4097" max="4097" width="9.7109375" style="17" bestFit="1" customWidth="1"/>
    <col min="4098" max="4098" width="5.5703125" style="17" customWidth="1"/>
    <col min="4099" max="4099" width="8.140625" style="17" customWidth="1"/>
    <col min="4100" max="4100" width="9.5703125" style="17" customWidth="1"/>
    <col min="4101" max="4101" width="6.85546875" style="17" customWidth="1"/>
    <col min="4102" max="4102" width="7.7109375" style="17" customWidth="1"/>
    <col min="4103" max="4103" width="10.28515625" style="17" customWidth="1"/>
    <col min="4104" max="4104" width="13.85546875" style="17" bestFit="1" customWidth="1"/>
    <col min="4105" max="4105" width="7.7109375" style="17" customWidth="1"/>
    <col min="4106" max="4106" width="21" style="17" customWidth="1"/>
    <col min="4107" max="4348" width="9.140625" style="17" customWidth="1"/>
    <col min="4349" max="4349" width="13.5703125" style="17" customWidth="1"/>
    <col min="4350" max="4350" width="8.42578125" style="17" customWidth="1"/>
    <col min="4351" max="4352" width="9.85546875" style="17"/>
    <col min="4353" max="4353" width="9.7109375" style="17" bestFit="1" customWidth="1"/>
    <col min="4354" max="4354" width="5.5703125" style="17" customWidth="1"/>
    <col min="4355" max="4355" width="8.140625" style="17" customWidth="1"/>
    <col min="4356" max="4356" width="9.5703125" style="17" customWidth="1"/>
    <col min="4357" max="4357" width="6.85546875" style="17" customWidth="1"/>
    <col min="4358" max="4358" width="7.7109375" style="17" customWidth="1"/>
    <col min="4359" max="4359" width="10.28515625" style="17" customWidth="1"/>
    <col min="4360" max="4360" width="13.85546875" style="17" bestFit="1" customWidth="1"/>
    <col min="4361" max="4361" width="7.7109375" style="17" customWidth="1"/>
    <col min="4362" max="4362" width="21" style="17" customWidth="1"/>
    <col min="4363" max="4604" width="9.140625" style="17" customWidth="1"/>
    <col min="4605" max="4605" width="13.5703125" style="17" customWidth="1"/>
    <col min="4606" max="4606" width="8.42578125" style="17" customWidth="1"/>
    <col min="4607" max="4608" width="9.85546875" style="17"/>
    <col min="4609" max="4609" width="9.7109375" style="17" bestFit="1" customWidth="1"/>
    <col min="4610" max="4610" width="5.5703125" style="17" customWidth="1"/>
    <col min="4611" max="4611" width="8.140625" style="17" customWidth="1"/>
    <col min="4612" max="4612" width="9.5703125" style="17" customWidth="1"/>
    <col min="4613" max="4613" width="6.85546875" style="17" customWidth="1"/>
    <col min="4614" max="4614" width="7.7109375" style="17" customWidth="1"/>
    <col min="4615" max="4615" width="10.28515625" style="17" customWidth="1"/>
    <col min="4616" max="4616" width="13.85546875" style="17" bestFit="1" customWidth="1"/>
    <col min="4617" max="4617" width="7.7109375" style="17" customWidth="1"/>
    <col min="4618" max="4618" width="21" style="17" customWidth="1"/>
    <col min="4619" max="4860" width="9.140625" style="17" customWidth="1"/>
    <col min="4861" max="4861" width="13.5703125" style="17" customWidth="1"/>
    <col min="4862" max="4862" width="8.42578125" style="17" customWidth="1"/>
    <col min="4863" max="4864" width="9.85546875" style="17"/>
    <col min="4865" max="4865" width="9.7109375" style="17" bestFit="1" customWidth="1"/>
    <col min="4866" max="4866" width="5.5703125" style="17" customWidth="1"/>
    <col min="4867" max="4867" width="8.140625" style="17" customWidth="1"/>
    <col min="4868" max="4868" width="9.5703125" style="17" customWidth="1"/>
    <col min="4869" max="4869" width="6.85546875" style="17" customWidth="1"/>
    <col min="4870" max="4870" width="7.7109375" style="17" customWidth="1"/>
    <col min="4871" max="4871" width="10.28515625" style="17" customWidth="1"/>
    <col min="4872" max="4872" width="13.85546875" style="17" bestFit="1" customWidth="1"/>
    <col min="4873" max="4873" width="7.7109375" style="17" customWidth="1"/>
    <col min="4874" max="4874" width="21" style="17" customWidth="1"/>
    <col min="4875" max="5116" width="9.140625" style="17" customWidth="1"/>
    <col min="5117" max="5117" width="13.5703125" style="17" customWidth="1"/>
    <col min="5118" max="5118" width="8.42578125" style="17" customWidth="1"/>
    <col min="5119" max="5120" width="9.85546875" style="17"/>
    <col min="5121" max="5121" width="9.7109375" style="17" bestFit="1" customWidth="1"/>
    <col min="5122" max="5122" width="5.5703125" style="17" customWidth="1"/>
    <col min="5123" max="5123" width="8.140625" style="17" customWidth="1"/>
    <col min="5124" max="5124" width="9.5703125" style="17" customWidth="1"/>
    <col min="5125" max="5125" width="6.85546875" style="17" customWidth="1"/>
    <col min="5126" max="5126" width="7.7109375" style="17" customWidth="1"/>
    <col min="5127" max="5127" width="10.28515625" style="17" customWidth="1"/>
    <col min="5128" max="5128" width="13.85546875" style="17" bestFit="1" customWidth="1"/>
    <col min="5129" max="5129" width="7.7109375" style="17" customWidth="1"/>
    <col min="5130" max="5130" width="21" style="17" customWidth="1"/>
    <col min="5131" max="5372" width="9.140625" style="17" customWidth="1"/>
    <col min="5373" max="5373" width="13.5703125" style="17" customWidth="1"/>
    <col min="5374" max="5374" width="8.42578125" style="17" customWidth="1"/>
    <col min="5375" max="5376" width="9.85546875" style="17"/>
    <col min="5377" max="5377" width="9.7109375" style="17" bestFit="1" customWidth="1"/>
    <col min="5378" max="5378" width="5.5703125" style="17" customWidth="1"/>
    <col min="5379" max="5379" width="8.140625" style="17" customWidth="1"/>
    <col min="5380" max="5380" width="9.5703125" style="17" customWidth="1"/>
    <col min="5381" max="5381" width="6.85546875" style="17" customWidth="1"/>
    <col min="5382" max="5382" width="7.7109375" style="17" customWidth="1"/>
    <col min="5383" max="5383" width="10.28515625" style="17" customWidth="1"/>
    <col min="5384" max="5384" width="13.85546875" style="17" bestFit="1" customWidth="1"/>
    <col min="5385" max="5385" width="7.7109375" style="17" customWidth="1"/>
    <col min="5386" max="5386" width="21" style="17" customWidth="1"/>
    <col min="5387" max="5628" width="9.140625" style="17" customWidth="1"/>
    <col min="5629" max="5629" width="13.5703125" style="17" customWidth="1"/>
    <col min="5630" max="5630" width="8.42578125" style="17" customWidth="1"/>
    <col min="5631" max="5632" width="9.85546875" style="17"/>
    <col min="5633" max="5633" width="9.7109375" style="17" bestFit="1" customWidth="1"/>
    <col min="5634" max="5634" width="5.5703125" style="17" customWidth="1"/>
    <col min="5635" max="5635" width="8.140625" style="17" customWidth="1"/>
    <col min="5636" max="5636" width="9.5703125" style="17" customWidth="1"/>
    <col min="5637" max="5637" width="6.85546875" style="17" customWidth="1"/>
    <col min="5638" max="5638" width="7.7109375" style="17" customWidth="1"/>
    <col min="5639" max="5639" width="10.28515625" style="17" customWidth="1"/>
    <col min="5640" max="5640" width="13.85546875" style="17" bestFit="1" customWidth="1"/>
    <col min="5641" max="5641" width="7.7109375" style="17" customWidth="1"/>
    <col min="5642" max="5642" width="21" style="17" customWidth="1"/>
    <col min="5643" max="5884" width="9.140625" style="17" customWidth="1"/>
    <col min="5885" max="5885" width="13.5703125" style="17" customWidth="1"/>
    <col min="5886" max="5886" width="8.42578125" style="17" customWidth="1"/>
    <col min="5887" max="5888" width="9.85546875" style="17"/>
    <col min="5889" max="5889" width="9.7109375" style="17" bestFit="1" customWidth="1"/>
    <col min="5890" max="5890" width="5.5703125" style="17" customWidth="1"/>
    <col min="5891" max="5891" width="8.140625" style="17" customWidth="1"/>
    <col min="5892" max="5892" width="9.5703125" style="17" customWidth="1"/>
    <col min="5893" max="5893" width="6.85546875" style="17" customWidth="1"/>
    <col min="5894" max="5894" width="7.7109375" style="17" customWidth="1"/>
    <col min="5895" max="5895" width="10.28515625" style="17" customWidth="1"/>
    <col min="5896" max="5896" width="13.85546875" style="17" bestFit="1" customWidth="1"/>
    <col min="5897" max="5897" width="7.7109375" style="17" customWidth="1"/>
    <col min="5898" max="5898" width="21" style="17" customWidth="1"/>
    <col min="5899" max="6140" width="9.140625" style="17" customWidth="1"/>
    <col min="6141" max="6141" width="13.5703125" style="17" customWidth="1"/>
    <col min="6142" max="6142" width="8.42578125" style="17" customWidth="1"/>
    <col min="6143" max="6144" width="9.85546875" style="17"/>
    <col min="6145" max="6145" width="9.7109375" style="17" bestFit="1" customWidth="1"/>
    <col min="6146" max="6146" width="5.5703125" style="17" customWidth="1"/>
    <col min="6147" max="6147" width="8.140625" style="17" customWidth="1"/>
    <col min="6148" max="6148" width="9.5703125" style="17" customWidth="1"/>
    <col min="6149" max="6149" width="6.85546875" style="17" customWidth="1"/>
    <col min="6150" max="6150" width="7.7109375" style="17" customWidth="1"/>
    <col min="6151" max="6151" width="10.28515625" style="17" customWidth="1"/>
    <col min="6152" max="6152" width="13.85546875" style="17" bestFit="1" customWidth="1"/>
    <col min="6153" max="6153" width="7.7109375" style="17" customWidth="1"/>
    <col min="6154" max="6154" width="21" style="17" customWidth="1"/>
    <col min="6155" max="6396" width="9.140625" style="17" customWidth="1"/>
    <col min="6397" max="6397" width="13.5703125" style="17" customWidth="1"/>
    <col min="6398" max="6398" width="8.42578125" style="17" customWidth="1"/>
    <col min="6399" max="6400" width="9.85546875" style="17"/>
    <col min="6401" max="6401" width="9.7109375" style="17" bestFit="1" customWidth="1"/>
    <col min="6402" max="6402" width="5.5703125" style="17" customWidth="1"/>
    <col min="6403" max="6403" width="8.140625" style="17" customWidth="1"/>
    <col min="6404" max="6404" width="9.5703125" style="17" customWidth="1"/>
    <col min="6405" max="6405" width="6.85546875" style="17" customWidth="1"/>
    <col min="6406" max="6406" width="7.7109375" style="17" customWidth="1"/>
    <col min="6407" max="6407" width="10.28515625" style="17" customWidth="1"/>
    <col min="6408" max="6408" width="13.85546875" style="17" bestFit="1" customWidth="1"/>
    <col min="6409" max="6409" width="7.7109375" style="17" customWidth="1"/>
    <col min="6410" max="6410" width="21" style="17" customWidth="1"/>
    <col min="6411" max="6652" width="9.140625" style="17" customWidth="1"/>
    <col min="6653" max="6653" width="13.5703125" style="17" customWidth="1"/>
    <col min="6654" max="6654" width="8.42578125" style="17" customWidth="1"/>
    <col min="6655" max="6656" width="9.85546875" style="17"/>
    <col min="6657" max="6657" width="9.7109375" style="17" bestFit="1" customWidth="1"/>
    <col min="6658" max="6658" width="5.5703125" style="17" customWidth="1"/>
    <col min="6659" max="6659" width="8.140625" style="17" customWidth="1"/>
    <col min="6660" max="6660" width="9.5703125" style="17" customWidth="1"/>
    <col min="6661" max="6661" width="6.85546875" style="17" customWidth="1"/>
    <col min="6662" max="6662" width="7.7109375" style="17" customWidth="1"/>
    <col min="6663" max="6663" width="10.28515625" style="17" customWidth="1"/>
    <col min="6664" max="6664" width="13.85546875" style="17" bestFit="1" customWidth="1"/>
    <col min="6665" max="6665" width="7.7109375" style="17" customWidth="1"/>
    <col min="6666" max="6666" width="21" style="17" customWidth="1"/>
    <col min="6667" max="6908" width="9.140625" style="17" customWidth="1"/>
    <col min="6909" max="6909" width="13.5703125" style="17" customWidth="1"/>
    <col min="6910" max="6910" width="8.42578125" style="17" customWidth="1"/>
    <col min="6911" max="6912" width="9.85546875" style="17"/>
    <col min="6913" max="6913" width="9.7109375" style="17" bestFit="1" customWidth="1"/>
    <col min="6914" max="6914" width="5.5703125" style="17" customWidth="1"/>
    <col min="6915" max="6915" width="8.140625" style="17" customWidth="1"/>
    <col min="6916" max="6916" width="9.5703125" style="17" customWidth="1"/>
    <col min="6917" max="6917" width="6.85546875" style="17" customWidth="1"/>
    <col min="6918" max="6918" width="7.7109375" style="17" customWidth="1"/>
    <col min="6919" max="6919" width="10.28515625" style="17" customWidth="1"/>
    <col min="6920" max="6920" width="13.85546875" style="17" bestFit="1" customWidth="1"/>
    <col min="6921" max="6921" width="7.7109375" style="17" customWidth="1"/>
    <col min="6922" max="6922" width="21" style="17" customWidth="1"/>
    <col min="6923" max="7164" width="9.140625" style="17" customWidth="1"/>
    <col min="7165" max="7165" width="13.5703125" style="17" customWidth="1"/>
    <col min="7166" max="7166" width="8.42578125" style="17" customWidth="1"/>
    <col min="7167" max="7168" width="9.85546875" style="17"/>
    <col min="7169" max="7169" width="9.7109375" style="17" bestFit="1" customWidth="1"/>
    <col min="7170" max="7170" width="5.5703125" style="17" customWidth="1"/>
    <col min="7171" max="7171" width="8.140625" style="17" customWidth="1"/>
    <col min="7172" max="7172" width="9.5703125" style="17" customWidth="1"/>
    <col min="7173" max="7173" width="6.85546875" style="17" customWidth="1"/>
    <col min="7174" max="7174" width="7.7109375" style="17" customWidth="1"/>
    <col min="7175" max="7175" width="10.28515625" style="17" customWidth="1"/>
    <col min="7176" max="7176" width="13.85546875" style="17" bestFit="1" customWidth="1"/>
    <col min="7177" max="7177" width="7.7109375" style="17" customWidth="1"/>
    <col min="7178" max="7178" width="21" style="17" customWidth="1"/>
    <col min="7179" max="7420" width="9.140625" style="17" customWidth="1"/>
    <col min="7421" max="7421" width="13.5703125" style="17" customWidth="1"/>
    <col min="7422" max="7422" width="8.42578125" style="17" customWidth="1"/>
    <col min="7423" max="7424" width="9.85546875" style="17"/>
    <col min="7425" max="7425" width="9.7109375" style="17" bestFit="1" customWidth="1"/>
    <col min="7426" max="7426" width="5.5703125" style="17" customWidth="1"/>
    <col min="7427" max="7427" width="8.140625" style="17" customWidth="1"/>
    <col min="7428" max="7428" width="9.5703125" style="17" customWidth="1"/>
    <col min="7429" max="7429" width="6.85546875" style="17" customWidth="1"/>
    <col min="7430" max="7430" width="7.7109375" style="17" customWidth="1"/>
    <col min="7431" max="7431" width="10.28515625" style="17" customWidth="1"/>
    <col min="7432" max="7432" width="13.85546875" style="17" bestFit="1" customWidth="1"/>
    <col min="7433" max="7433" width="7.7109375" style="17" customWidth="1"/>
    <col min="7434" max="7434" width="21" style="17" customWidth="1"/>
    <col min="7435" max="7676" width="9.140625" style="17" customWidth="1"/>
    <col min="7677" max="7677" width="13.5703125" style="17" customWidth="1"/>
    <col min="7678" max="7678" width="8.42578125" style="17" customWidth="1"/>
    <col min="7679" max="7680" width="9.85546875" style="17"/>
    <col min="7681" max="7681" width="9.7109375" style="17" bestFit="1" customWidth="1"/>
    <col min="7682" max="7682" width="5.5703125" style="17" customWidth="1"/>
    <col min="7683" max="7683" width="8.140625" style="17" customWidth="1"/>
    <col min="7684" max="7684" width="9.5703125" style="17" customWidth="1"/>
    <col min="7685" max="7685" width="6.85546875" style="17" customWidth="1"/>
    <col min="7686" max="7686" width="7.7109375" style="17" customWidth="1"/>
    <col min="7687" max="7687" width="10.28515625" style="17" customWidth="1"/>
    <col min="7688" max="7688" width="13.85546875" style="17" bestFit="1" customWidth="1"/>
    <col min="7689" max="7689" width="7.7109375" style="17" customWidth="1"/>
    <col min="7690" max="7690" width="21" style="17" customWidth="1"/>
    <col min="7691" max="7932" width="9.140625" style="17" customWidth="1"/>
    <col min="7933" max="7933" width="13.5703125" style="17" customWidth="1"/>
    <col min="7934" max="7934" width="8.42578125" style="17" customWidth="1"/>
    <col min="7935" max="7936" width="9.85546875" style="17"/>
    <col min="7937" max="7937" width="9.7109375" style="17" bestFit="1" customWidth="1"/>
    <col min="7938" max="7938" width="5.5703125" style="17" customWidth="1"/>
    <col min="7939" max="7939" width="8.140625" style="17" customWidth="1"/>
    <col min="7940" max="7940" width="9.5703125" style="17" customWidth="1"/>
    <col min="7941" max="7941" width="6.85546875" style="17" customWidth="1"/>
    <col min="7942" max="7942" width="7.7109375" style="17" customWidth="1"/>
    <col min="7943" max="7943" width="10.28515625" style="17" customWidth="1"/>
    <col min="7944" max="7944" width="13.85546875" style="17" bestFit="1" customWidth="1"/>
    <col min="7945" max="7945" width="7.7109375" style="17" customWidth="1"/>
    <col min="7946" max="7946" width="21" style="17" customWidth="1"/>
    <col min="7947" max="8188" width="9.140625" style="17" customWidth="1"/>
    <col min="8189" max="8189" width="13.5703125" style="17" customWidth="1"/>
    <col min="8190" max="8190" width="8.42578125" style="17" customWidth="1"/>
    <col min="8191" max="8192" width="9.85546875" style="17"/>
    <col min="8193" max="8193" width="9.7109375" style="17" bestFit="1" customWidth="1"/>
    <col min="8194" max="8194" width="5.5703125" style="17" customWidth="1"/>
    <col min="8195" max="8195" width="8.140625" style="17" customWidth="1"/>
    <col min="8196" max="8196" width="9.5703125" style="17" customWidth="1"/>
    <col min="8197" max="8197" width="6.85546875" style="17" customWidth="1"/>
    <col min="8198" max="8198" width="7.7109375" style="17" customWidth="1"/>
    <col min="8199" max="8199" width="10.28515625" style="17" customWidth="1"/>
    <col min="8200" max="8200" width="13.85546875" style="17" bestFit="1" customWidth="1"/>
    <col min="8201" max="8201" width="7.7109375" style="17" customWidth="1"/>
    <col min="8202" max="8202" width="21" style="17" customWidth="1"/>
    <col min="8203" max="8444" width="9.140625" style="17" customWidth="1"/>
    <col min="8445" max="8445" width="13.5703125" style="17" customWidth="1"/>
    <col min="8446" max="8446" width="8.42578125" style="17" customWidth="1"/>
    <col min="8447" max="8448" width="9.85546875" style="17"/>
    <col min="8449" max="8449" width="9.7109375" style="17" bestFit="1" customWidth="1"/>
    <col min="8450" max="8450" width="5.5703125" style="17" customWidth="1"/>
    <col min="8451" max="8451" width="8.140625" style="17" customWidth="1"/>
    <col min="8452" max="8452" width="9.5703125" style="17" customWidth="1"/>
    <col min="8453" max="8453" width="6.85546875" style="17" customWidth="1"/>
    <col min="8454" max="8454" width="7.7109375" style="17" customWidth="1"/>
    <col min="8455" max="8455" width="10.28515625" style="17" customWidth="1"/>
    <col min="8456" max="8456" width="13.85546875" style="17" bestFit="1" customWidth="1"/>
    <col min="8457" max="8457" width="7.7109375" style="17" customWidth="1"/>
    <col min="8458" max="8458" width="21" style="17" customWidth="1"/>
    <col min="8459" max="8700" width="9.140625" style="17" customWidth="1"/>
    <col min="8701" max="8701" width="13.5703125" style="17" customWidth="1"/>
    <col min="8702" max="8702" width="8.42578125" style="17" customWidth="1"/>
    <col min="8703" max="8704" width="9.85546875" style="17"/>
    <col min="8705" max="8705" width="9.7109375" style="17" bestFit="1" customWidth="1"/>
    <col min="8706" max="8706" width="5.5703125" style="17" customWidth="1"/>
    <col min="8707" max="8707" width="8.140625" style="17" customWidth="1"/>
    <col min="8708" max="8708" width="9.5703125" style="17" customWidth="1"/>
    <col min="8709" max="8709" width="6.85546875" style="17" customWidth="1"/>
    <col min="8710" max="8710" width="7.7109375" style="17" customWidth="1"/>
    <col min="8711" max="8711" width="10.28515625" style="17" customWidth="1"/>
    <col min="8712" max="8712" width="13.85546875" style="17" bestFit="1" customWidth="1"/>
    <col min="8713" max="8713" width="7.7109375" style="17" customWidth="1"/>
    <col min="8714" max="8714" width="21" style="17" customWidth="1"/>
    <col min="8715" max="8956" width="9.140625" style="17" customWidth="1"/>
    <col min="8957" max="8957" width="13.5703125" style="17" customWidth="1"/>
    <col min="8958" max="8958" width="8.42578125" style="17" customWidth="1"/>
    <col min="8959" max="8960" width="9.85546875" style="17"/>
    <col min="8961" max="8961" width="9.7109375" style="17" bestFit="1" customWidth="1"/>
    <col min="8962" max="8962" width="5.5703125" style="17" customWidth="1"/>
    <col min="8963" max="8963" width="8.140625" style="17" customWidth="1"/>
    <col min="8964" max="8964" width="9.5703125" style="17" customWidth="1"/>
    <col min="8965" max="8965" width="6.85546875" style="17" customWidth="1"/>
    <col min="8966" max="8966" width="7.7109375" style="17" customWidth="1"/>
    <col min="8967" max="8967" width="10.28515625" style="17" customWidth="1"/>
    <col min="8968" max="8968" width="13.85546875" style="17" bestFit="1" customWidth="1"/>
    <col min="8969" max="8969" width="7.7109375" style="17" customWidth="1"/>
    <col min="8970" max="8970" width="21" style="17" customWidth="1"/>
    <col min="8971" max="9212" width="9.140625" style="17" customWidth="1"/>
    <col min="9213" max="9213" width="13.5703125" style="17" customWidth="1"/>
    <col min="9214" max="9214" width="8.42578125" style="17" customWidth="1"/>
    <col min="9215" max="9216" width="9.85546875" style="17"/>
    <col min="9217" max="9217" width="9.7109375" style="17" bestFit="1" customWidth="1"/>
    <col min="9218" max="9218" width="5.5703125" style="17" customWidth="1"/>
    <col min="9219" max="9219" width="8.140625" style="17" customWidth="1"/>
    <col min="9220" max="9220" width="9.5703125" style="17" customWidth="1"/>
    <col min="9221" max="9221" width="6.85546875" style="17" customWidth="1"/>
    <col min="9222" max="9222" width="7.7109375" style="17" customWidth="1"/>
    <col min="9223" max="9223" width="10.28515625" style="17" customWidth="1"/>
    <col min="9224" max="9224" width="13.85546875" style="17" bestFit="1" customWidth="1"/>
    <col min="9225" max="9225" width="7.7109375" style="17" customWidth="1"/>
    <col min="9226" max="9226" width="21" style="17" customWidth="1"/>
    <col min="9227" max="9468" width="9.140625" style="17" customWidth="1"/>
    <col min="9469" max="9469" width="13.5703125" style="17" customWidth="1"/>
    <col min="9470" max="9470" width="8.42578125" style="17" customWidth="1"/>
    <col min="9471" max="9472" width="9.85546875" style="17"/>
    <col min="9473" max="9473" width="9.7109375" style="17" bestFit="1" customWidth="1"/>
    <col min="9474" max="9474" width="5.5703125" style="17" customWidth="1"/>
    <col min="9475" max="9475" width="8.140625" style="17" customWidth="1"/>
    <col min="9476" max="9476" width="9.5703125" style="17" customWidth="1"/>
    <col min="9477" max="9477" width="6.85546875" style="17" customWidth="1"/>
    <col min="9478" max="9478" width="7.7109375" style="17" customWidth="1"/>
    <col min="9479" max="9479" width="10.28515625" style="17" customWidth="1"/>
    <col min="9480" max="9480" width="13.85546875" style="17" bestFit="1" customWidth="1"/>
    <col min="9481" max="9481" width="7.7109375" style="17" customWidth="1"/>
    <col min="9482" max="9482" width="21" style="17" customWidth="1"/>
    <col min="9483" max="9724" width="9.140625" style="17" customWidth="1"/>
    <col min="9725" max="9725" width="13.5703125" style="17" customWidth="1"/>
    <col min="9726" max="9726" width="8.42578125" style="17" customWidth="1"/>
    <col min="9727" max="9728" width="9.85546875" style="17"/>
    <col min="9729" max="9729" width="9.7109375" style="17" bestFit="1" customWidth="1"/>
    <col min="9730" max="9730" width="5.5703125" style="17" customWidth="1"/>
    <col min="9731" max="9731" width="8.140625" style="17" customWidth="1"/>
    <col min="9732" max="9732" width="9.5703125" style="17" customWidth="1"/>
    <col min="9733" max="9733" width="6.85546875" style="17" customWidth="1"/>
    <col min="9734" max="9734" width="7.7109375" style="17" customWidth="1"/>
    <col min="9735" max="9735" width="10.28515625" style="17" customWidth="1"/>
    <col min="9736" max="9736" width="13.85546875" style="17" bestFit="1" customWidth="1"/>
    <col min="9737" max="9737" width="7.7109375" style="17" customWidth="1"/>
    <col min="9738" max="9738" width="21" style="17" customWidth="1"/>
    <col min="9739" max="9980" width="9.140625" style="17" customWidth="1"/>
    <col min="9981" max="9981" width="13.5703125" style="17" customWidth="1"/>
    <col min="9982" max="9982" width="8.42578125" style="17" customWidth="1"/>
    <col min="9983" max="9984" width="9.85546875" style="17"/>
    <col min="9985" max="9985" width="9.7109375" style="17" bestFit="1" customWidth="1"/>
    <col min="9986" max="9986" width="5.5703125" style="17" customWidth="1"/>
    <col min="9987" max="9987" width="8.140625" style="17" customWidth="1"/>
    <col min="9988" max="9988" width="9.5703125" style="17" customWidth="1"/>
    <col min="9989" max="9989" width="6.85546875" style="17" customWidth="1"/>
    <col min="9990" max="9990" width="7.7109375" style="17" customWidth="1"/>
    <col min="9991" max="9991" width="10.28515625" style="17" customWidth="1"/>
    <col min="9992" max="9992" width="13.85546875" style="17" bestFit="1" customWidth="1"/>
    <col min="9993" max="9993" width="7.7109375" style="17" customWidth="1"/>
    <col min="9994" max="9994" width="21" style="17" customWidth="1"/>
    <col min="9995" max="10236" width="9.140625" style="17" customWidth="1"/>
    <col min="10237" max="10237" width="13.5703125" style="17" customWidth="1"/>
    <col min="10238" max="10238" width="8.42578125" style="17" customWidth="1"/>
    <col min="10239" max="10240" width="9.85546875" style="17"/>
    <col min="10241" max="10241" width="9.7109375" style="17" bestFit="1" customWidth="1"/>
    <col min="10242" max="10242" width="5.5703125" style="17" customWidth="1"/>
    <col min="10243" max="10243" width="8.140625" style="17" customWidth="1"/>
    <col min="10244" max="10244" width="9.5703125" style="17" customWidth="1"/>
    <col min="10245" max="10245" width="6.85546875" style="17" customWidth="1"/>
    <col min="10246" max="10246" width="7.7109375" style="17" customWidth="1"/>
    <col min="10247" max="10247" width="10.28515625" style="17" customWidth="1"/>
    <col min="10248" max="10248" width="13.85546875" style="17" bestFit="1" customWidth="1"/>
    <col min="10249" max="10249" width="7.7109375" style="17" customWidth="1"/>
    <col min="10250" max="10250" width="21" style="17" customWidth="1"/>
    <col min="10251" max="10492" width="9.140625" style="17" customWidth="1"/>
    <col min="10493" max="10493" width="13.5703125" style="17" customWidth="1"/>
    <col min="10494" max="10494" width="8.42578125" style="17" customWidth="1"/>
    <col min="10495" max="10496" width="9.85546875" style="17"/>
    <col min="10497" max="10497" width="9.7109375" style="17" bestFit="1" customWidth="1"/>
    <col min="10498" max="10498" width="5.5703125" style="17" customWidth="1"/>
    <col min="10499" max="10499" width="8.140625" style="17" customWidth="1"/>
    <col min="10500" max="10500" width="9.5703125" style="17" customWidth="1"/>
    <col min="10501" max="10501" width="6.85546875" style="17" customWidth="1"/>
    <col min="10502" max="10502" width="7.7109375" style="17" customWidth="1"/>
    <col min="10503" max="10503" width="10.28515625" style="17" customWidth="1"/>
    <col min="10504" max="10504" width="13.85546875" style="17" bestFit="1" customWidth="1"/>
    <col min="10505" max="10505" width="7.7109375" style="17" customWidth="1"/>
    <col min="10506" max="10506" width="21" style="17" customWidth="1"/>
    <col min="10507" max="10748" width="9.140625" style="17" customWidth="1"/>
    <col min="10749" max="10749" width="13.5703125" style="17" customWidth="1"/>
    <col min="10750" max="10750" width="8.42578125" style="17" customWidth="1"/>
    <col min="10751" max="10752" width="9.85546875" style="17"/>
    <col min="10753" max="10753" width="9.7109375" style="17" bestFit="1" customWidth="1"/>
    <col min="10754" max="10754" width="5.5703125" style="17" customWidth="1"/>
    <col min="10755" max="10755" width="8.140625" style="17" customWidth="1"/>
    <col min="10756" max="10756" width="9.5703125" style="17" customWidth="1"/>
    <col min="10757" max="10757" width="6.85546875" style="17" customWidth="1"/>
    <col min="10758" max="10758" width="7.7109375" style="17" customWidth="1"/>
    <col min="10759" max="10759" width="10.28515625" style="17" customWidth="1"/>
    <col min="10760" max="10760" width="13.85546875" style="17" bestFit="1" customWidth="1"/>
    <col min="10761" max="10761" width="7.7109375" style="17" customWidth="1"/>
    <col min="10762" max="10762" width="21" style="17" customWidth="1"/>
    <col min="10763" max="11004" width="9.140625" style="17" customWidth="1"/>
    <col min="11005" max="11005" width="13.5703125" style="17" customWidth="1"/>
    <col min="11006" max="11006" width="8.42578125" style="17" customWidth="1"/>
    <col min="11007" max="11008" width="9.85546875" style="17"/>
    <col min="11009" max="11009" width="9.7109375" style="17" bestFit="1" customWidth="1"/>
    <col min="11010" max="11010" width="5.5703125" style="17" customWidth="1"/>
    <col min="11011" max="11011" width="8.140625" style="17" customWidth="1"/>
    <col min="11012" max="11012" width="9.5703125" style="17" customWidth="1"/>
    <col min="11013" max="11013" width="6.85546875" style="17" customWidth="1"/>
    <col min="11014" max="11014" width="7.7109375" style="17" customWidth="1"/>
    <col min="11015" max="11015" width="10.28515625" style="17" customWidth="1"/>
    <col min="11016" max="11016" width="13.85546875" style="17" bestFit="1" customWidth="1"/>
    <col min="11017" max="11017" width="7.7109375" style="17" customWidth="1"/>
    <col min="11018" max="11018" width="21" style="17" customWidth="1"/>
    <col min="11019" max="11260" width="9.140625" style="17" customWidth="1"/>
    <col min="11261" max="11261" width="13.5703125" style="17" customWidth="1"/>
    <col min="11262" max="11262" width="8.42578125" style="17" customWidth="1"/>
    <col min="11263" max="11264" width="9.85546875" style="17"/>
    <col min="11265" max="11265" width="9.7109375" style="17" bestFit="1" customWidth="1"/>
    <col min="11266" max="11266" width="5.5703125" style="17" customWidth="1"/>
    <col min="11267" max="11267" width="8.140625" style="17" customWidth="1"/>
    <col min="11268" max="11268" width="9.5703125" style="17" customWidth="1"/>
    <col min="11269" max="11269" width="6.85546875" style="17" customWidth="1"/>
    <col min="11270" max="11270" width="7.7109375" style="17" customWidth="1"/>
    <col min="11271" max="11271" width="10.28515625" style="17" customWidth="1"/>
    <col min="11272" max="11272" width="13.85546875" style="17" bestFit="1" customWidth="1"/>
    <col min="11273" max="11273" width="7.7109375" style="17" customWidth="1"/>
    <col min="11274" max="11274" width="21" style="17" customWidth="1"/>
    <col min="11275" max="11516" width="9.140625" style="17" customWidth="1"/>
    <col min="11517" max="11517" width="13.5703125" style="17" customWidth="1"/>
    <col min="11518" max="11518" width="8.42578125" style="17" customWidth="1"/>
    <col min="11519" max="11520" width="9.85546875" style="17"/>
    <col min="11521" max="11521" width="9.7109375" style="17" bestFit="1" customWidth="1"/>
    <col min="11522" max="11522" width="5.5703125" style="17" customWidth="1"/>
    <col min="11523" max="11523" width="8.140625" style="17" customWidth="1"/>
    <col min="11524" max="11524" width="9.5703125" style="17" customWidth="1"/>
    <col min="11525" max="11525" width="6.85546875" style="17" customWidth="1"/>
    <col min="11526" max="11526" width="7.7109375" style="17" customWidth="1"/>
    <col min="11527" max="11527" width="10.28515625" style="17" customWidth="1"/>
    <col min="11528" max="11528" width="13.85546875" style="17" bestFit="1" customWidth="1"/>
    <col min="11529" max="11529" width="7.7109375" style="17" customWidth="1"/>
    <col min="11530" max="11530" width="21" style="17" customWidth="1"/>
    <col min="11531" max="11772" width="9.140625" style="17" customWidth="1"/>
    <col min="11773" max="11773" width="13.5703125" style="17" customWidth="1"/>
    <col min="11774" max="11774" width="8.42578125" style="17" customWidth="1"/>
    <col min="11775" max="11776" width="9.85546875" style="17"/>
    <col min="11777" max="11777" width="9.7109375" style="17" bestFit="1" customWidth="1"/>
    <col min="11778" max="11778" width="5.5703125" style="17" customWidth="1"/>
    <col min="11779" max="11779" width="8.140625" style="17" customWidth="1"/>
    <col min="11780" max="11780" width="9.5703125" style="17" customWidth="1"/>
    <col min="11781" max="11781" width="6.85546875" style="17" customWidth="1"/>
    <col min="11782" max="11782" width="7.7109375" style="17" customWidth="1"/>
    <col min="11783" max="11783" width="10.28515625" style="17" customWidth="1"/>
    <col min="11784" max="11784" width="13.85546875" style="17" bestFit="1" customWidth="1"/>
    <col min="11785" max="11785" width="7.7109375" style="17" customWidth="1"/>
    <col min="11786" max="11786" width="21" style="17" customWidth="1"/>
    <col min="11787" max="12028" width="9.140625" style="17" customWidth="1"/>
    <col min="12029" max="12029" width="13.5703125" style="17" customWidth="1"/>
    <col min="12030" max="12030" width="8.42578125" style="17" customWidth="1"/>
    <col min="12031" max="12032" width="9.85546875" style="17"/>
    <col min="12033" max="12033" width="9.7109375" style="17" bestFit="1" customWidth="1"/>
    <col min="12034" max="12034" width="5.5703125" style="17" customWidth="1"/>
    <col min="12035" max="12035" width="8.140625" style="17" customWidth="1"/>
    <col min="12036" max="12036" width="9.5703125" style="17" customWidth="1"/>
    <col min="12037" max="12037" width="6.85546875" style="17" customWidth="1"/>
    <col min="12038" max="12038" width="7.7109375" style="17" customWidth="1"/>
    <col min="12039" max="12039" width="10.28515625" style="17" customWidth="1"/>
    <col min="12040" max="12040" width="13.85546875" style="17" bestFit="1" customWidth="1"/>
    <col min="12041" max="12041" width="7.7109375" style="17" customWidth="1"/>
    <col min="12042" max="12042" width="21" style="17" customWidth="1"/>
    <col min="12043" max="12284" width="9.140625" style="17" customWidth="1"/>
    <col min="12285" max="12285" width="13.5703125" style="17" customWidth="1"/>
    <col min="12286" max="12286" width="8.42578125" style="17" customWidth="1"/>
    <col min="12287" max="12288" width="9.85546875" style="17"/>
    <col min="12289" max="12289" width="9.7109375" style="17" bestFit="1" customWidth="1"/>
    <col min="12290" max="12290" width="5.5703125" style="17" customWidth="1"/>
    <col min="12291" max="12291" width="8.140625" style="17" customWidth="1"/>
    <col min="12292" max="12292" width="9.5703125" style="17" customWidth="1"/>
    <col min="12293" max="12293" width="6.85546875" style="17" customWidth="1"/>
    <col min="12294" max="12294" width="7.7109375" style="17" customWidth="1"/>
    <col min="12295" max="12295" width="10.28515625" style="17" customWidth="1"/>
    <col min="12296" max="12296" width="13.85546875" style="17" bestFit="1" customWidth="1"/>
    <col min="12297" max="12297" width="7.7109375" style="17" customWidth="1"/>
    <col min="12298" max="12298" width="21" style="17" customWidth="1"/>
    <col min="12299" max="12540" width="9.140625" style="17" customWidth="1"/>
    <col min="12541" max="12541" width="13.5703125" style="17" customWidth="1"/>
    <col min="12542" max="12542" width="8.42578125" style="17" customWidth="1"/>
    <col min="12543" max="12544" width="9.85546875" style="17"/>
    <col min="12545" max="12545" width="9.7109375" style="17" bestFit="1" customWidth="1"/>
    <col min="12546" max="12546" width="5.5703125" style="17" customWidth="1"/>
    <col min="12547" max="12547" width="8.140625" style="17" customWidth="1"/>
    <col min="12548" max="12548" width="9.5703125" style="17" customWidth="1"/>
    <col min="12549" max="12549" width="6.85546875" style="17" customWidth="1"/>
    <col min="12550" max="12550" width="7.7109375" style="17" customWidth="1"/>
    <col min="12551" max="12551" width="10.28515625" style="17" customWidth="1"/>
    <col min="12552" max="12552" width="13.85546875" style="17" bestFit="1" customWidth="1"/>
    <col min="12553" max="12553" width="7.7109375" style="17" customWidth="1"/>
    <col min="12554" max="12554" width="21" style="17" customWidth="1"/>
    <col min="12555" max="12796" width="9.140625" style="17" customWidth="1"/>
    <col min="12797" max="12797" width="13.5703125" style="17" customWidth="1"/>
    <col min="12798" max="12798" width="8.42578125" style="17" customWidth="1"/>
    <col min="12799" max="12800" width="9.85546875" style="17"/>
    <col min="12801" max="12801" width="9.7109375" style="17" bestFit="1" customWidth="1"/>
    <col min="12802" max="12802" width="5.5703125" style="17" customWidth="1"/>
    <col min="12803" max="12803" width="8.140625" style="17" customWidth="1"/>
    <col min="12804" max="12804" width="9.5703125" style="17" customWidth="1"/>
    <col min="12805" max="12805" width="6.85546875" style="17" customWidth="1"/>
    <col min="12806" max="12806" width="7.7109375" style="17" customWidth="1"/>
    <col min="12807" max="12807" width="10.28515625" style="17" customWidth="1"/>
    <col min="12808" max="12808" width="13.85546875" style="17" bestFit="1" customWidth="1"/>
    <col min="12809" max="12809" width="7.7109375" style="17" customWidth="1"/>
    <col min="12810" max="12810" width="21" style="17" customWidth="1"/>
    <col min="12811" max="13052" width="9.140625" style="17" customWidth="1"/>
    <col min="13053" max="13053" width="13.5703125" style="17" customWidth="1"/>
    <col min="13054" max="13054" width="8.42578125" style="17" customWidth="1"/>
    <col min="13055" max="13056" width="9.85546875" style="17"/>
    <col min="13057" max="13057" width="9.7109375" style="17" bestFit="1" customWidth="1"/>
    <col min="13058" max="13058" width="5.5703125" style="17" customWidth="1"/>
    <col min="13059" max="13059" width="8.140625" style="17" customWidth="1"/>
    <col min="13060" max="13060" width="9.5703125" style="17" customWidth="1"/>
    <col min="13061" max="13061" width="6.85546875" style="17" customWidth="1"/>
    <col min="13062" max="13062" width="7.7109375" style="17" customWidth="1"/>
    <col min="13063" max="13063" width="10.28515625" style="17" customWidth="1"/>
    <col min="13064" max="13064" width="13.85546875" style="17" bestFit="1" customWidth="1"/>
    <col min="13065" max="13065" width="7.7109375" style="17" customWidth="1"/>
    <col min="13066" max="13066" width="21" style="17" customWidth="1"/>
    <col min="13067" max="13308" width="9.140625" style="17" customWidth="1"/>
    <col min="13309" max="13309" width="13.5703125" style="17" customWidth="1"/>
    <col min="13310" max="13310" width="8.42578125" style="17" customWidth="1"/>
    <col min="13311" max="13312" width="9.85546875" style="17"/>
    <col min="13313" max="13313" width="9.7109375" style="17" bestFit="1" customWidth="1"/>
    <col min="13314" max="13314" width="5.5703125" style="17" customWidth="1"/>
    <col min="13315" max="13315" width="8.140625" style="17" customWidth="1"/>
    <col min="13316" max="13316" width="9.5703125" style="17" customWidth="1"/>
    <col min="13317" max="13317" width="6.85546875" style="17" customWidth="1"/>
    <col min="13318" max="13318" width="7.7109375" style="17" customWidth="1"/>
    <col min="13319" max="13319" width="10.28515625" style="17" customWidth="1"/>
    <col min="13320" max="13320" width="13.85546875" style="17" bestFit="1" customWidth="1"/>
    <col min="13321" max="13321" width="7.7109375" style="17" customWidth="1"/>
    <col min="13322" max="13322" width="21" style="17" customWidth="1"/>
    <col min="13323" max="13564" width="9.140625" style="17" customWidth="1"/>
    <col min="13565" max="13565" width="13.5703125" style="17" customWidth="1"/>
    <col min="13566" max="13566" width="8.42578125" style="17" customWidth="1"/>
    <col min="13567" max="13568" width="9.85546875" style="17"/>
    <col min="13569" max="13569" width="9.7109375" style="17" bestFit="1" customWidth="1"/>
    <col min="13570" max="13570" width="5.5703125" style="17" customWidth="1"/>
    <col min="13571" max="13571" width="8.140625" style="17" customWidth="1"/>
    <col min="13572" max="13572" width="9.5703125" style="17" customWidth="1"/>
    <col min="13573" max="13573" width="6.85546875" style="17" customWidth="1"/>
    <col min="13574" max="13574" width="7.7109375" style="17" customWidth="1"/>
    <col min="13575" max="13575" width="10.28515625" style="17" customWidth="1"/>
    <col min="13576" max="13576" width="13.85546875" style="17" bestFit="1" customWidth="1"/>
    <col min="13577" max="13577" width="7.7109375" style="17" customWidth="1"/>
    <col min="13578" max="13578" width="21" style="17" customWidth="1"/>
    <col min="13579" max="13820" width="9.140625" style="17" customWidth="1"/>
    <col min="13821" max="13821" width="13.5703125" style="17" customWidth="1"/>
    <col min="13822" max="13822" width="8.42578125" style="17" customWidth="1"/>
    <col min="13823" max="13824" width="9.85546875" style="17"/>
    <col min="13825" max="13825" width="9.7109375" style="17" bestFit="1" customWidth="1"/>
    <col min="13826" max="13826" width="5.5703125" style="17" customWidth="1"/>
    <col min="13827" max="13827" width="8.140625" style="17" customWidth="1"/>
    <col min="13828" max="13828" width="9.5703125" style="17" customWidth="1"/>
    <col min="13829" max="13829" width="6.85546875" style="17" customWidth="1"/>
    <col min="13830" max="13830" width="7.7109375" style="17" customWidth="1"/>
    <col min="13831" max="13831" width="10.28515625" style="17" customWidth="1"/>
    <col min="13832" max="13832" width="13.85546875" style="17" bestFit="1" customWidth="1"/>
    <col min="13833" max="13833" width="7.7109375" style="17" customWidth="1"/>
    <col min="13834" max="13834" width="21" style="17" customWidth="1"/>
    <col min="13835" max="14076" width="9.140625" style="17" customWidth="1"/>
    <col min="14077" max="14077" width="13.5703125" style="17" customWidth="1"/>
    <col min="14078" max="14078" width="8.42578125" style="17" customWidth="1"/>
    <col min="14079" max="14080" width="9.85546875" style="17"/>
    <col min="14081" max="14081" width="9.7109375" style="17" bestFit="1" customWidth="1"/>
    <col min="14082" max="14082" width="5.5703125" style="17" customWidth="1"/>
    <col min="14083" max="14083" width="8.140625" style="17" customWidth="1"/>
    <col min="14084" max="14084" width="9.5703125" style="17" customWidth="1"/>
    <col min="14085" max="14085" width="6.85546875" style="17" customWidth="1"/>
    <col min="14086" max="14086" width="7.7109375" style="17" customWidth="1"/>
    <col min="14087" max="14087" width="10.28515625" style="17" customWidth="1"/>
    <col min="14088" max="14088" width="13.85546875" style="17" bestFit="1" customWidth="1"/>
    <col min="14089" max="14089" width="7.7109375" style="17" customWidth="1"/>
    <col min="14090" max="14090" width="21" style="17" customWidth="1"/>
    <col min="14091" max="14332" width="9.140625" style="17" customWidth="1"/>
    <col min="14333" max="14333" width="13.5703125" style="17" customWidth="1"/>
    <col min="14334" max="14334" width="8.42578125" style="17" customWidth="1"/>
    <col min="14335" max="14336" width="9.85546875" style="17"/>
    <col min="14337" max="14337" width="9.7109375" style="17" bestFit="1" customWidth="1"/>
    <col min="14338" max="14338" width="5.5703125" style="17" customWidth="1"/>
    <col min="14339" max="14339" width="8.140625" style="17" customWidth="1"/>
    <col min="14340" max="14340" width="9.5703125" style="17" customWidth="1"/>
    <col min="14341" max="14341" width="6.85546875" style="17" customWidth="1"/>
    <col min="14342" max="14342" width="7.7109375" style="17" customWidth="1"/>
    <col min="14343" max="14343" width="10.28515625" style="17" customWidth="1"/>
    <col min="14344" max="14344" width="13.85546875" style="17" bestFit="1" customWidth="1"/>
    <col min="14345" max="14345" width="7.7109375" style="17" customWidth="1"/>
    <col min="14346" max="14346" width="21" style="17" customWidth="1"/>
    <col min="14347" max="14588" width="9.140625" style="17" customWidth="1"/>
    <col min="14589" max="14589" width="13.5703125" style="17" customWidth="1"/>
    <col min="14590" max="14590" width="8.42578125" style="17" customWidth="1"/>
    <col min="14591" max="14592" width="9.85546875" style="17"/>
    <col min="14593" max="14593" width="9.7109375" style="17" bestFit="1" customWidth="1"/>
    <col min="14594" max="14594" width="5.5703125" style="17" customWidth="1"/>
    <col min="14595" max="14595" width="8.140625" style="17" customWidth="1"/>
    <col min="14596" max="14596" width="9.5703125" style="17" customWidth="1"/>
    <col min="14597" max="14597" width="6.85546875" style="17" customWidth="1"/>
    <col min="14598" max="14598" width="7.7109375" style="17" customWidth="1"/>
    <col min="14599" max="14599" width="10.28515625" style="17" customWidth="1"/>
    <col min="14600" max="14600" width="13.85546875" style="17" bestFit="1" customWidth="1"/>
    <col min="14601" max="14601" width="7.7109375" style="17" customWidth="1"/>
    <col min="14602" max="14602" width="21" style="17" customWidth="1"/>
    <col min="14603" max="14844" width="9.140625" style="17" customWidth="1"/>
    <col min="14845" max="14845" width="13.5703125" style="17" customWidth="1"/>
    <col min="14846" max="14846" width="8.42578125" style="17" customWidth="1"/>
    <col min="14847" max="14848" width="9.85546875" style="17"/>
    <col min="14849" max="14849" width="9.7109375" style="17" bestFit="1" customWidth="1"/>
    <col min="14850" max="14850" width="5.5703125" style="17" customWidth="1"/>
    <col min="14851" max="14851" width="8.140625" style="17" customWidth="1"/>
    <col min="14852" max="14852" width="9.5703125" style="17" customWidth="1"/>
    <col min="14853" max="14853" width="6.85546875" style="17" customWidth="1"/>
    <col min="14854" max="14854" width="7.7109375" style="17" customWidth="1"/>
    <col min="14855" max="14855" width="10.28515625" style="17" customWidth="1"/>
    <col min="14856" max="14856" width="13.85546875" style="17" bestFit="1" customWidth="1"/>
    <col min="14857" max="14857" width="7.7109375" style="17" customWidth="1"/>
    <col min="14858" max="14858" width="21" style="17" customWidth="1"/>
    <col min="14859" max="15100" width="9.140625" style="17" customWidth="1"/>
    <col min="15101" max="15101" width="13.5703125" style="17" customWidth="1"/>
    <col min="15102" max="15102" width="8.42578125" style="17" customWidth="1"/>
    <col min="15103" max="15104" width="9.85546875" style="17"/>
    <col min="15105" max="15105" width="9.7109375" style="17" bestFit="1" customWidth="1"/>
    <col min="15106" max="15106" width="5.5703125" style="17" customWidth="1"/>
    <col min="15107" max="15107" width="8.140625" style="17" customWidth="1"/>
    <col min="15108" max="15108" width="9.5703125" style="17" customWidth="1"/>
    <col min="15109" max="15109" width="6.85546875" style="17" customWidth="1"/>
    <col min="15110" max="15110" width="7.7109375" style="17" customWidth="1"/>
    <col min="15111" max="15111" width="10.28515625" style="17" customWidth="1"/>
    <col min="15112" max="15112" width="13.85546875" style="17" bestFit="1" customWidth="1"/>
    <col min="15113" max="15113" width="7.7109375" style="17" customWidth="1"/>
    <col min="15114" max="15114" width="21" style="17" customWidth="1"/>
    <col min="15115" max="15356" width="9.140625" style="17" customWidth="1"/>
    <col min="15357" max="15357" width="13.5703125" style="17" customWidth="1"/>
    <col min="15358" max="15358" width="8.42578125" style="17" customWidth="1"/>
    <col min="15359" max="15360" width="9.85546875" style="17"/>
    <col min="15361" max="15361" width="9.7109375" style="17" bestFit="1" customWidth="1"/>
    <col min="15362" max="15362" width="5.5703125" style="17" customWidth="1"/>
    <col min="15363" max="15363" width="8.140625" style="17" customWidth="1"/>
    <col min="15364" max="15364" width="9.5703125" style="17" customWidth="1"/>
    <col min="15365" max="15365" width="6.85546875" style="17" customWidth="1"/>
    <col min="15366" max="15366" width="7.7109375" style="17" customWidth="1"/>
    <col min="15367" max="15367" width="10.28515625" style="17" customWidth="1"/>
    <col min="15368" max="15368" width="13.85546875" style="17" bestFit="1" customWidth="1"/>
    <col min="15369" max="15369" width="7.7109375" style="17" customWidth="1"/>
    <col min="15370" max="15370" width="21" style="17" customWidth="1"/>
    <col min="15371" max="15612" width="9.140625" style="17" customWidth="1"/>
    <col min="15613" max="15613" width="13.5703125" style="17" customWidth="1"/>
    <col min="15614" max="15614" width="8.42578125" style="17" customWidth="1"/>
    <col min="15615" max="15616" width="9.85546875" style="17"/>
    <col min="15617" max="15617" width="9.7109375" style="17" bestFit="1" customWidth="1"/>
    <col min="15618" max="15618" width="5.5703125" style="17" customWidth="1"/>
    <col min="15619" max="15619" width="8.140625" style="17" customWidth="1"/>
    <col min="15620" max="15620" width="9.5703125" style="17" customWidth="1"/>
    <col min="15621" max="15621" width="6.85546875" style="17" customWidth="1"/>
    <col min="15622" max="15622" width="7.7109375" style="17" customWidth="1"/>
    <col min="15623" max="15623" width="10.28515625" style="17" customWidth="1"/>
    <col min="15624" max="15624" width="13.85546875" style="17" bestFit="1" customWidth="1"/>
    <col min="15625" max="15625" width="7.7109375" style="17" customWidth="1"/>
    <col min="15626" max="15626" width="21" style="17" customWidth="1"/>
    <col min="15627" max="15868" width="9.140625" style="17" customWidth="1"/>
    <col min="15869" max="15869" width="13.5703125" style="17" customWidth="1"/>
    <col min="15870" max="15870" width="8.42578125" style="17" customWidth="1"/>
    <col min="15871" max="15872" width="9.85546875" style="17"/>
    <col min="15873" max="15873" width="9.7109375" style="17" bestFit="1" customWidth="1"/>
    <col min="15874" max="15874" width="5.5703125" style="17" customWidth="1"/>
    <col min="15875" max="15875" width="8.140625" style="17" customWidth="1"/>
    <col min="15876" max="15876" width="9.5703125" style="17" customWidth="1"/>
    <col min="15877" max="15877" width="6.85546875" style="17" customWidth="1"/>
    <col min="15878" max="15878" width="7.7109375" style="17" customWidth="1"/>
    <col min="15879" max="15879" width="10.28515625" style="17" customWidth="1"/>
    <col min="15880" max="15880" width="13.85546875" style="17" bestFit="1" customWidth="1"/>
    <col min="15881" max="15881" width="7.7109375" style="17" customWidth="1"/>
    <col min="15882" max="15882" width="21" style="17" customWidth="1"/>
    <col min="15883" max="16124" width="9.140625" style="17" customWidth="1"/>
    <col min="16125" max="16125" width="13.5703125" style="17" customWidth="1"/>
    <col min="16126" max="16126" width="8.42578125" style="17" customWidth="1"/>
    <col min="16127" max="16128" width="9.85546875" style="17"/>
    <col min="16129" max="16129" width="9.7109375" style="17" bestFit="1" customWidth="1"/>
    <col min="16130" max="16130" width="5.5703125" style="17" customWidth="1"/>
    <col min="16131" max="16131" width="8.140625" style="17" customWidth="1"/>
    <col min="16132" max="16132" width="9.5703125" style="17" customWidth="1"/>
    <col min="16133" max="16133" width="6.85546875" style="17" customWidth="1"/>
    <col min="16134" max="16134" width="7.7109375" style="17" customWidth="1"/>
    <col min="16135" max="16135" width="10.28515625" style="17" customWidth="1"/>
    <col min="16136" max="16136" width="13.85546875" style="17" bestFit="1" customWidth="1"/>
    <col min="16137" max="16137" width="7.7109375" style="17" customWidth="1"/>
    <col min="16138" max="16138" width="21" style="17" customWidth="1"/>
    <col min="16139" max="16380" width="9.140625" style="17" customWidth="1"/>
    <col min="16381" max="16381" width="13.5703125" style="17" customWidth="1"/>
    <col min="16382" max="16382" width="8.42578125" style="17" customWidth="1"/>
    <col min="16383" max="16384" width="9.85546875" style="17"/>
  </cols>
  <sheetData>
    <row r="1" spans="2:10" ht="13.5" thickBot="1" x14ac:dyDescent="0.25"/>
    <row r="2" spans="2:10" ht="20.100000000000001" customHeight="1" x14ac:dyDescent="0.2">
      <c r="B2" s="485" t="s">
        <v>130</v>
      </c>
      <c r="C2" s="486"/>
      <c r="D2" s="486"/>
      <c r="E2" s="486"/>
      <c r="F2" s="486"/>
      <c r="G2" s="486"/>
      <c r="H2" s="486"/>
      <c r="I2" s="486"/>
      <c r="J2" s="487"/>
    </row>
    <row r="3" spans="2:10" ht="20.100000000000001" customHeight="1" x14ac:dyDescent="0.2">
      <c r="B3" s="482" t="s">
        <v>154</v>
      </c>
      <c r="C3" s="483"/>
      <c r="D3" s="483"/>
      <c r="E3" s="483"/>
      <c r="F3" s="483"/>
      <c r="G3" s="483"/>
      <c r="H3" s="483"/>
      <c r="I3" s="483"/>
      <c r="J3" s="484"/>
    </row>
    <row r="4" spans="2:10" s="19" customFormat="1" ht="14.25" x14ac:dyDescent="0.2">
      <c r="B4" s="482" t="s">
        <v>156</v>
      </c>
      <c r="C4" s="483"/>
      <c r="D4" s="483"/>
      <c r="E4" s="483"/>
      <c r="F4" s="483"/>
      <c r="G4" s="25">
        <v>536</v>
      </c>
      <c r="H4" s="23" t="s">
        <v>7</v>
      </c>
      <c r="I4" s="23"/>
      <c r="J4" s="24"/>
    </row>
    <row r="5" spans="2:10" s="19" customFormat="1" ht="14.25" x14ac:dyDescent="0.2">
      <c r="B5" s="482"/>
      <c r="C5" s="483"/>
      <c r="D5" s="483"/>
      <c r="E5" s="483"/>
      <c r="F5" s="483"/>
      <c r="G5" s="25"/>
      <c r="H5" s="23"/>
      <c r="I5" s="23"/>
      <c r="J5" s="24"/>
    </row>
    <row r="6" spans="2:10" s="19" customFormat="1" ht="14.25" x14ac:dyDescent="0.2">
      <c r="B6" s="482"/>
      <c r="C6" s="483"/>
      <c r="D6" s="483"/>
      <c r="E6" s="483"/>
      <c r="F6" s="483"/>
      <c r="G6" s="25"/>
      <c r="H6" s="23"/>
      <c r="I6" s="23"/>
      <c r="J6" s="24"/>
    </row>
    <row r="7" spans="2:10" s="19" customFormat="1" ht="14.25" x14ac:dyDescent="0.2">
      <c r="B7" s="488" t="s">
        <v>128</v>
      </c>
      <c r="C7" s="489"/>
      <c r="D7" s="489"/>
      <c r="E7" s="489"/>
      <c r="F7" s="489"/>
      <c r="G7" s="26">
        <v>536</v>
      </c>
      <c r="H7" s="27" t="s">
        <v>129</v>
      </c>
      <c r="I7" s="27"/>
      <c r="J7" s="24"/>
    </row>
    <row r="8" spans="2:10" s="19" customFormat="1" ht="14.25" thickBot="1" x14ac:dyDescent="0.25">
      <c r="B8" s="480"/>
      <c r="C8" s="481"/>
      <c r="D8" s="481"/>
      <c r="E8" s="481"/>
      <c r="F8" s="481"/>
      <c r="G8" s="20"/>
      <c r="H8" s="20"/>
      <c r="I8" s="20"/>
      <c r="J8" s="21"/>
    </row>
    <row r="9" spans="2:10" s="19" customFormat="1" ht="13.5" x14ac:dyDescent="0.2">
      <c r="B9" s="22"/>
      <c r="C9" s="22"/>
      <c r="D9" s="22"/>
      <c r="E9" s="22"/>
      <c r="F9" s="22"/>
      <c r="G9" s="22"/>
      <c r="H9" s="22"/>
      <c r="I9" s="22"/>
    </row>
    <row r="10" spans="2:10" s="19" customFormat="1" ht="13.5" x14ac:dyDescent="0.2">
      <c r="B10" s="22"/>
      <c r="C10" s="22"/>
      <c r="D10" s="22"/>
      <c r="E10" s="22"/>
      <c r="F10" s="22"/>
      <c r="G10" s="22"/>
      <c r="H10" s="22"/>
      <c r="I10" s="22"/>
    </row>
    <row r="11" spans="2:10" s="19" customFormat="1" ht="13.5" x14ac:dyDescent="0.2">
      <c r="B11" s="22"/>
      <c r="C11" s="22"/>
      <c r="D11" s="22"/>
      <c r="E11" s="22"/>
      <c r="F11" s="22"/>
      <c r="G11" s="22"/>
      <c r="H11" s="22"/>
      <c r="I11" s="22"/>
    </row>
    <row r="12" spans="2:10" s="19" customFormat="1" ht="13.5" x14ac:dyDescent="0.2">
      <c r="B12" s="22"/>
      <c r="C12" s="22"/>
      <c r="D12" s="22"/>
      <c r="E12" s="22"/>
      <c r="F12" s="22"/>
      <c r="G12" s="22"/>
      <c r="H12" s="22"/>
      <c r="I12" s="22"/>
    </row>
    <row r="13" spans="2:10" s="19" customFormat="1" ht="13.5" x14ac:dyDescent="0.2">
      <c r="B13" s="22"/>
      <c r="C13" s="22"/>
      <c r="D13" s="22"/>
      <c r="E13" s="22"/>
      <c r="F13" s="22"/>
      <c r="G13" s="22"/>
      <c r="H13" s="22"/>
      <c r="I13" s="22"/>
    </row>
    <row r="14" spans="2:10" s="19" customFormat="1" ht="13.5" x14ac:dyDescent="0.2">
      <c r="B14" s="22"/>
      <c r="C14" s="22"/>
      <c r="D14" s="22"/>
      <c r="E14" s="22"/>
      <c r="F14" s="22"/>
      <c r="G14" s="22"/>
      <c r="H14" s="22"/>
      <c r="I14" s="22"/>
    </row>
  </sheetData>
  <mergeCells count="7">
    <mergeCell ref="B8:F8"/>
    <mergeCell ref="B3:J3"/>
    <mergeCell ref="B2:J2"/>
    <mergeCell ref="B4:F4"/>
    <mergeCell ref="B5:F5"/>
    <mergeCell ref="B6:F6"/>
    <mergeCell ref="B7:F7"/>
  </mergeCells>
  <pageMargins left="0.23622047244094499" right="0.35433070866141703" top="2.1259842519685002" bottom="0.31496062992126" header="0.31496062992126" footer="0.31496062992126"/>
  <pageSetup paperSize="9" scale="93" firstPageNumber="50" orientation="portrait" useFirstPageNumber="1" r:id="rId1"/>
  <headerFoot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tabColor rgb="FF00FFFF"/>
  </sheetPr>
  <dimension ref="A1:H29"/>
  <sheetViews>
    <sheetView view="pageBreakPreview" topLeftCell="A13" zoomScale="85" zoomScaleNormal="55" zoomScaleSheetLayoutView="85" workbookViewId="0">
      <selection activeCell="I26" sqref="I26"/>
    </sheetView>
  </sheetViews>
  <sheetFormatPr defaultRowHeight="15.75" x14ac:dyDescent="0.25"/>
  <cols>
    <col min="1" max="1" width="9.140625" style="1"/>
    <col min="2" max="3" width="10.7109375" style="1" customWidth="1"/>
    <col min="4" max="4" width="21.85546875" style="1" customWidth="1"/>
    <col min="5" max="5" width="12.85546875" style="1" customWidth="1"/>
    <col min="6" max="6" width="11.140625" style="1" customWidth="1"/>
    <col min="7" max="7" width="13.85546875" style="1" customWidth="1"/>
    <col min="8" max="8" width="12.42578125" style="1" customWidth="1"/>
    <col min="9" max="9" width="17.5703125" style="1" customWidth="1"/>
    <col min="10" max="258" width="9.140625" style="1"/>
    <col min="259" max="259" width="8.7109375" style="1" customWidth="1"/>
    <col min="260" max="260" width="16.5703125" style="1" customWidth="1"/>
    <col min="261" max="261" width="11" style="1" bestFit="1" customWidth="1"/>
    <col min="262" max="262" width="11.140625" style="1" customWidth="1"/>
    <col min="263" max="263" width="13.85546875" style="1" customWidth="1"/>
    <col min="264" max="264" width="12.42578125" style="1" customWidth="1"/>
    <col min="265" max="265" width="17.5703125" style="1" customWidth="1"/>
    <col min="266" max="514" width="9.140625" style="1"/>
    <col min="515" max="515" width="8.7109375" style="1" customWidth="1"/>
    <col min="516" max="516" width="16.5703125" style="1" customWidth="1"/>
    <col min="517" max="517" width="11" style="1" bestFit="1" customWidth="1"/>
    <col min="518" max="518" width="11.140625" style="1" customWidth="1"/>
    <col min="519" max="519" width="13.85546875" style="1" customWidth="1"/>
    <col min="520" max="520" width="12.42578125" style="1" customWidth="1"/>
    <col min="521" max="521" width="17.5703125" style="1" customWidth="1"/>
    <col min="522" max="770" width="9.140625" style="1"/>
    <col min="771" max="771" width="8.7109375" style="1" customWidth="1"/>
    <col min="772" max="772" width="16.5703125" style="1" customWidth="1"/>
    <col min="773" max="773" width="11" style="1" bestFit="1" customWidth="1"/>
    <col min="774" max="774" width="11.140625" style="1" customWidth="1"/>
    <col min="775" max="775" width="13.85546875" style="1" customWidth="1"/>
    <col min="776" max="776" width="12.42578125" style="1" customWidth="1"/>
    <col min="777" max="777" width="17.5703125" style="1" customWidth="1"/>
    <col min="778" max="1026" width="9.140625" style="1"/>
    <col min="1027" max="1027" width="8.7109375" style="1" customWidth="1"/>
    <col min="1028" max="1028" width="16.5703125" style="1" customWidth="1"/>
    <col min="1029" max="1029" width="11" style="1" bestFit="1" customWidth="1"/>
    <col min="1030" max="1030" width="11.140625" style="1" customWidth="1"/>
    <col min="1031" max="1031" width="13.85546875" style="1" customWidth="1"/>
    <col min="1032" max="1032" width="12.42578125" style="1" customWidth="1"/>
    <col min="1033" max="1033" width="17.5703125" style="1" customWidth="1"/>
    <col min="1034" max="1282" width="9.140625" style="1"/>
    <col min="1283" max="1283" width="8.7109375" style="1" customWidth="1"/>
    <col min="1284" max="1284" width="16.5703125" style="1" customWidth="1"/>
    <col min="1285" max="1285" width="11" style="1" bestFit="1" customWidth="1"/>
    <col min="1286" max="1286" width="11.140625" style="1" customWidth="1"/>
    <col min="1287" max="1287" width="13.85546875" style="1" customWidth="1"/>
    <col min="1288" max="1288" width="12.42578125" style="1" customWidth="1"/>
    <col min="1289" max="1289" width="17.5703125" style="1" customWidth="1"/>
    <col min="1290" max="1538" width="9.140625" style="1"/>
    <col min="1539" max="1539" width="8.7109375" style="1" customWidth="1"/>
    <col min="1540" max="1540" width="16.5703125" style="1" customWidth="1"/>
    <col min="1541" max="1541" width="11" style="1" bestFit="1" customWidth="1"/>
    <col min="1542" max="1542" width="11.140625" style="1" customWidth="1"/>
    <col min="1543" max="1543" width="13.85546875" style="1" customWidth="1"/>
    <col min="1544" max="1544" width="12.42578125" style="1" customWidth="1"/>
    <col min="1545" max="1545" width="17.5703125" style="1" customWidth="1"/>
    <col min="1546" max="1794" width="9.140625" style="1"/>
    <col min="1795" max="1795" width="8.7109375" style="1" customWidth="1"/>
    <col min="1796" max="1796" width="16.5703125" style="1" customWidth="1"/>
    <col min="1797" max="1797" width="11" style="1" bestFit="1" customWidth="1"/>
    <col min="1798" max="1798" width="11.140625" style="1" customWidth="1"/>
    <col min="1799" max="1799" width="13.85546875" style="1" customWidth="1"/>
    <col min="1800" max="1800" width="12.42578125" style="1" customWidth="1"/>
    <col min="1801" max="1801" width="17.5703125" style="1" customWidth="1"/>
    <col min="1802" max="2050" width="9.140625" style="1"/>
    <col min="2051" max="2051" width="8.7109375" style="1" customWidth="1"/>
    <col min="2052" max="2052" width="16.5703125" style="1" customWidth="1"/>
    <col min="2053" max="2053" width="11" style="1" bestFit="1" customWidth="1"/>
    <col min="2054" max="2054" width="11.140625" style="1" customWidth="1"/>
    <col min="2055" max="2055" width="13.85546875" style="1" customWidth="1"/>
    <col min="2056" max="2056" width="12.42578125" style="1" customWidth="1"/>
    <col min="2057" max="2057" width="17.5703125" style="1" customWidth="1"/>
    <col min="2058" max="2306" width="9.140625" style="1"/>
    <col min="2307" max="2307" width="8.7109375" style="1" customWidth="1"/>
    <col min="2308" max="2308" width="16.5703125" style="1" customWidth="1"/>
    <col min="2309" max="2309" width="11" style="1" bestFit="1" customWidth="1"/>
    <col min="2310" max="2310" width="11.140625" style="1" customWidth="1"/>
    <col min="2311" max="2311" width="13.85546875" style="1" customWidth="1"/>
    <col min="2312" max="2312" width="12.42578125" style="1" customWidth="1"/>
    <col min="2313" max="2313" width="17.5703125" style="1" customWidth="1"/>
    <col min="2314" max="2562" width="9.140625" style="1"/>
    <col min="2563" max="2563" width="8.7109375" style="1" customWidth="1"/>
    <col min="2564" max="2564" width="16.5703125" style="1" customWidth="1"/>
    <col min="2565" max="2565" width="11" style="1" bestFit="1" customWidth="1"/>
    <col min="2566" max="2566" width="11.140625" style="1" customWidth="1"/>
    <col min="2567" max="2567" width="13.85546875" style="1" customWidth="1"/>
    <col min="2568" max="2568" width="12.42578125" style="1" customWidth="1"/>
    <col min="2569" max="2569" width="17.5703125" style="1" customWidth="1"/>
    <col min="2570" max="2818" width="9.140625" style="1"/>
    <col min="2819" max="2819" width="8.7109375" style="1" customWidth="1"/>
    <col min="2820" max="2820" width="16.5703125" style="1" customWidth="1"/>
    <col min="2821" max="2821" width="11" style="1" bestFit="1" customWidth="1"/>
    <col min="2822" max="2822" width="11.140625" style="1" customWidth="1"/>
    <col min="2823" max="2823" width="13.85546875" style="1" customWidth="1"/>
    <col min="2824" max="2824" width="12.42578125" style="1" customWidth="1"/>
    <col min="2825" max="2825" width="17.5703125" style="1" customWidth="1"/>
    <col min="2826" max="3074" width="9.140625" style="1"/>
    <col min="3075" max="3075" width="8.7109375" style="1" customWidth="1"/>
    <col min="3076" max="3076" width="16.5703125" style="1" customWidth="1"/>
    <col min="3077" max="3077" width="11" style="1" bestFit="1" customWidth="1"/>
    <col min="3078" max="3078" width="11.140625" style="1" customWidth="1"/>
    <col min="3079" max="3079" width="13.85546875" style="1" customWidth="1"/>
    <col min="3080" max="3080" width="12.42578125" style="1" customWidth="1"/>
    <col min="3081" max="3081" width="17.5703125" style="1" customWidth="1"/>
    <col min="3082" max="3330" width="9.140625" style="1"/>
    <col min="3331" max="3331" width="8.7109375" style="1" customWidth="1"/>
    <col min="3332" max="3332" width="16.5703125" style="1" customWidth="1"/>
    <col min="3333" max="3333" width="11" style="1" bestFit="1" customWidth="1"/>
    <col min="3334" max="3334" width="11.140625" style="1" customWidth="1"/>
    <col min="3335" max="3335" width="13.85546875" style="1" customWidth="1"/>
    <col min="3336" max="3336" width="12.42578125" style="1" customWidth="1"/>
    <col min="3337" max="3337" width="17.5703125" style="1" customWidth="1"/>
    <col min="3338" max="3586" width="9.140625" style="1"/>
    <col min="3587" max="3587" width="8.7109375" style="1" customWidth="1"/>
    <col min="3588" max="3588" width="16.5703125" style="1" customWidth="1"/>
    <col min="3589" max="3589" width="11" style="1" bestFit="1" customWidth="1"/>
    <col min="3590" max="3590" width="11.140625" style="1" customWidth="1"/>
    <col min="3591" max="3591" width="13.85546875" style="1" customWidth="1"/>
    <col min="3592" max="3592" width="12.42578125" style="1" customWidth="1"/>
    <col min="3593" max="3593" width="17.5703125" style="1" customWidth="1"/>
    <col min="3594" max="3842" width="9.140625" style="1"/>
    <col min="3843" max="3843" width="8.7109375" style="1" customWidth="1"/>
    <col min="3844" max="3844" width="16.5703125" style="1" customWidth="1"/>
    <col min="3845" max="3845" width="11" style="1" bestFit="1" customWidth="1"/>
    <col min="3846" max="3846" width="11.140625" style="1" customWidth="1"/>
    <col min="3847" max="3847" width="13.85546875" style="1" customWidth="1"/>
    <col min="3848" max="3848" width="12.42578125" style="1" customWidth="1"/>
    <col min="3849" max="3849" width="17.5703125" style="1" customWidth="1"/>
    <col min="3850" max="4098" width="9.140625" style="1"/>
    <col min="4099" max="4099" width="8.7109375" style="1" customWidth="1"/>
    <col min="4100" max="4100" width="16.5703125" style="1" customWidth="1"/>
    <col min="4101" max="4101" width="11" style="1" bestFit="1" customWidth="1"/>
    <col min="4102" max="4102" width="11.140625" style="1" customWidth="1"/>
    <col min="4103" max="4103" width="13.85546875" style="1" customWidth="1"/>
    <col min="4104" max="4104" width="12.42578125" style="1" customWidth="1"/>
    <col min="4105" max="4105" width="17.5703125" style="1" customWidth="1"/>
    <col min="4106" max="4354" width="9.140625" style="1"/>
    <col min="4355" max="4355" width="8.7109375" style="1" customWidth="1"/>
    <col min="4356" max="4356" width="16.5703125" style="1" customWidth="1"/>
    <col min="4357" max="4357" width="11" style="1" bestFit="1" customWidth="1"/>
    <col min="4358" max="4358" width="11.140625" style="1" customWidth="1"/>
    <col min="4359" max="4359" width="13.85546875" style="1" customWidth="1"/>
    <col min="4360" max="4360" width="12.42578125" style="1" customWidth="1"/>
    <col min="4361" max="4361" width="17.5703125" style="1" customWidth="1"/>
    <col min="4362" max="4610" width="9.140625" style="1"/>
    <col min="4611" max="4611" width="8.7109375" style="1" customWidth="1"/>
    <col min="4612" max="4612" width="16.5703125" style="1" customWidth="1"/>
    <col min="4613" max="4613" width="11" style="1" bestFit="1" customWidth="1"/>
    <col min="4614" max="4614" width="11.140625" style="1" customWidth="1"/>
    <col min="4615" max="4615" width="13.85546875" style="1" customWidth="1"/>
    <col min="4616" max="4616" width="12.42578125" style="1" customWidth="1"/>
    <col min="4617" max="4617" width="17.5703125" style="1" customWidth="1"/>
    <col min="4618" max="4866" width="9.140625" style="1"/>
    <col min="4867" max="4867" width="8.7109375" style="1" customWidth="1"/>
    <col min="4868" max="4868" width="16.5703125" style="1" customWidth="1"/>
    <col min="4869" max="4869" width="11" style="1" bestFit="1" customWidth="1"/>
    <col min="4870" max="4870" width="11.140625" style="1" customWidth="1"/>
    <col min="4871" max="4871" width="13.85546875" style="1" customWidth="1"/>
    <col min="4872" max="4872" width="12.42578125" style="1" customWidth="1"/>
    <col min="4873" max="4873" width="17.5703125" style="1" customWidth="1"/>
    <col min="4874" max="5122" width="9.140625" style="1"/>
    <col min="5123" max="5123" width="8.7109375" style="1" customWidth="1"/>
    <col min="5124" max="5124" width="16.5703125" style="1" customWidth="1"/>
    <col min="5125" max="5125" width="11" style="1" bestFit="1" customWidth="1"/>
    <col min="5126" max="5126" width="11.140625" style="1" customWidth="1"/>
    <col min="5127" max="5127" width="13.85546875" style="1" customWidth="1"/>
    <col min="5128" max="5128" width="12.42578125" style="1" customWidth="1"/>
    <col min="5129" max="5129" width="17.5703125" style="1" customWidth="1"/>
    <col min="5130" max="5378" width="9.140625" style="1"/>
    <col min="5379" max="5379" width="8.7109375" style="1" customWidth="1"/>
    <col min="5380" max="5380" width="16.5703125" style="1" customWidth="1"/>
    <col min="5381" max="5381" width="11" style="1" bestFit="1" customWidth="1"/>
    <col min="5382" max="5382" width="11.140625" style="1" customWidth="1"/>
    <col min="5383" max="5383" width="13.85546875" style="1" customWidth="1"/>
    <col min="5384" max="5384" width="12.42578125" style="1" customWidth="1"/>
    <col min="5385" max="5385" width="17.5703125" style="1" customWidth="1"/>
    <col min="5386" max="5634" width="9.140625" style="1"/>
    <col min="5635" max="5635" width="8.7109375" style="1" customWidth="1"/>
    <col min="5636" max="5636" width="16.5703125" style="1" customWidth="1"/>
    <col min="5637" max="5637" width="11" style="1" bestFit="1" customWidth="1"/>
    <col min="5638" max="5638" width="11.140625" style="1" customWidth="1"/>
    <col min="5639" max="5639" width="13.85546875" style="1" customWidth="1"/>
    <col min="5640" max="5640" width="12.42578125" style="1" customWidth="1"/>
    <col min="5641" max="5641" width="17.5703125" style="1" customWidth="1"/>
    <col min="5642" max="5890" width="9.140625" style="1"/>
    <col min="5891" max="5891" width="8.7109375" style="1" customWidth="1"/>
    <col min="5892" max="5892" width="16.5703125" style="1" customWidth="1"/>
    <col min="5893" max="5893" width="11" style="1" bestFit="1" customWidth="1"/>
    <col min="5894" max="5894" width="11.140625" style="1" customWidth="1"/>
    <col min="5895" max="5895" width="13.85546875" style="1" customWidth="1"/>
    <col min="5896" max="5896" width="12.42578125" style="1" customWidth="1"/>
    <col min="5897" max="5897" width="17.5703125" style="1" customWidth="1"/>
    <col min="5898" max="6146" width="9.140625" style="1"/>
    <col min="6147" max="6147" width="8.7109375" style="1" customWidth="1"/>
    <col min="6148" max="6148" width="16.5703125" style="1" customWidth="1"/>
    <col min="6149" max="6149" width="11" style="1" bestFit="1" customWidth="1"/>
    <col min="6150" max="6150" width="11.140625" style="1" customWidth="1"/>
    <col min="6151" max="6151" width="13.85546875" style="1" customWidth="1"/>
    <col min="6152" max="6152" width="12.42578125" style="1" customWidth="1"/>
    <col min="6153" max="6153" width="17.5703125" style="1" customWidth="1"/>
    <col min="6154" max="6402" width="9.140625" style="1"/>
    <col min="6403" max="6403" width="8.7109375" style="1" customWidth="1"/>
    <col min="6404" max="6404" width="16.5703125" style="1" customWidth="1"/>
    <col min="6405" max="6405" width="11" style="1" bestFit="1" customWidth="1"/>
    <col min="6406" max="6406" width="11.140625" style="1" customWidth="1"/>
    <col min="6407" max="6407" width="13.85546875" style="1" customWidth="1"/>
    <col min="6408" max="6408" width="12.42578125" style="1" customWidth="1"/>
    <col min="6409" max="6409" width="17.5703125" style="1" customWidth="1"/>
    <col min="6410" max="6658" width="9.140625" style="1"/>
    <col min="6659" max="6659" width="8.7109375" style="1" customWidth="1"/>
    <col min="6660" max="6660" width="16.5703125" style="1" customWidth="1"/>
    <col min="6661" max="6661" width="11" style="1" bestFit="1" customWidth="1"/>
    <col min="6662" max="6662" width="11.140625" style="1" customWidth="1"/>
    <col min="6663" max="6663" width="13.85546875" style="1" customWidth="1"/>
    <col min="6664" max="6664" width="12.42578125" style="1" customWidth="1"/>
    <col min="6665" max="6665" width="17.5703125" style="1" customWidth="1"/>
    <col min="6666" max="6914" width="9.140625" style="1"/>
    <col min="6915" max="6915" width="8.7109375" style="1" customWidth="1"/>
    <col min="6916" max="6916" width="16.5703125" style="1" customWidth="1"/>
    <col min="6917" max="6917" width="11" style="1" bestFit="1" customWidth="1"/>
    <col min="6918" max="6918" width="11.140625" style="1" customWidth="1"/>
    <col min="6919" max="6919" width="13.85546875" style="1" customWidth="1"/>
    <col min="6920" max="6920" width="12.42578125" style="1" customWidth="1"/>
    <col min="6921" max="6921" width="17.5703125" style="1" customWidth="1"/>
    <col min="6922" max="7170" width="9.140625" style="1"/>
    <col min="7171" max="7171" width="8.7109375" style="1" customWidth="1"/>
    <col min="7172" max="7172" width="16.5703125" style="1" customWidth="1"/>
    <col min="7173" max="7173" width="11" style="1" bestFit="1" customWidth="1"/>
    <col min="7174" max="7174" width="11.140625" style="1" customWidth="1"/>
    <col min="7175" max="7175" width="13.85546875" style="1" customWidth="1"/>
    <col min="7176" max="7176" width="12.42578125" style="1" customWidth="1"/>
    <col min="7177" max="7177" width="17.5703125" style="1" customWidth="1"/>
    <col min="7178" max="7426" width="9.140625" style="1"/>
    <col min="7427" max="7427" width="8.7109375" style="1" customWidth="1"/>
    <col min="7428" max="7428" width="16.5703125" style="1" customWidth="1"/>
    <col min="7429" max="7429" width="11" style="1" bestFit="1" customWidth="1"/>
    <col min="7430" max="7430" width="11.140625" style="1" customWidth="1"/>
    <col min="7431" max="7431" width="13.85546875" style="1" customWidth="1"/>
    <col min="7432" max="7432" width="12.42578125" style="1" customWidth="1"/>
    <col min="7433" max="7433" width="17.5703125" style="1" customWidth="1"/>
    <col min="7434" max="7682" width="9.140625" style="1"/>
    <col min="7683" max="7683" width="8.7109375" style="1" customWidth="1"/>
    <col min="7684" max="7684" width="16.5703125" style="1" customWidth="1"/>
    <col min="7685" max="7685" width="11" style="1" bestFit="1" customWidth="1"/>
    <col min="7686" max="7686" width="11.140625" style="1" customWidth="1"/>
    <col min="7687" max="7687" width="13.85546875" style="1" customWidth="1"/>
    <col min="7688" max="7688" width="12.42578125" style="1" customWidth="1"/>
    <col min="7689" max="7689" width="17.5703125" style="1" customWidth="1"/>
    <col min="7690" max="7938" width="9.140625" style="1"/>
    <col min="7939" max="7939" width="8.7109375" style="1" customWidth="1"/>
    <col min="7940" max="7940" width="16.5703125" style="1" customWidth="1"/>
    <col min="7941" max="7941" width="11" style="1" bestFit="1" customWidth="1"/>
    <col min="7942" max="7942" width="11.140625" style="1" customWidth="1"/>
    <col min="7943" max="7943" width="13.85546875" style="1" customWidth="1"/>
    <col min="7944" max="7944" width="12.42578125" style="1" customWidth="1"/>
    <col min="7945" max="7945" width="17.5703125" style="1" customWidth="1"/>
    <col min="7946" max="8194" width="9.140625" style="1"/>
    <col min="8195" max="8195" width="8.7109375" style="1" customWidth="1"/>
    <col min="8196" max="8196" width="16.5703125" style="1" customWidth="1"/>
    <col min="8197" max="8197" width="11" style="1" bestFit="1" customWidth="1"/>
    <col min="8198" max="8198" width="11.140625" style="1" customWidth="1"/>
    <col min="8199" max="8199" width="13.85546875" style="1" customWidth="1"/>
    <col min="8200" max="8200" width="12.42578125" style="1" customWidth="1"/>
    <col min="8201" max="8201" width="17.5703125" style="1" customWidth="1"/>
    <col min="8202" max="8450" width="9.140625" style="1"/>
    <col min="8451" max="8451" width="8.7109375" style="1" customWidth="1"/>
    <col min="8452" max="8452" width="16.5703125" style="1" customWidth="1"/>
    <col min="8453" max="8453" width="11" style="1" bestFit="1" customWidth="1"/>
    <col min="8454" max="8454" width="11.140625" style="1" customWidth="1"/>
    <col min="8455" max="8455" width="13.85546875" style="1" customWidth="1"/>
    <col min="8456" max="8456" width="12.42578125" style="1" customWidth="1"/>
    <col min="8457" max="8457" width="17.5703125" style="1" customWidth="1"/>
    <col min="8458" max="8706" width="9.140625" style="1"/>
    <col min="8707" max="8707" width="8.7109375" style="1" customWidth="1"/>
    <col min="8708" max="8708" width="16.5703125" style="1" customWidth="1"/>
    <col min="8709" max="8709" width="11" style="1" bestFit="1" customWidth="1"/>
    <col min="8710" max="8710" width="11.140625" style="1" customWidth="1"/>
    <col min="8711" max="8711" width="13.85546875" style="1" customWidth="1"/>
    <col min="8712" max="8712" width="12.42578125" style="1" customWidth="1"/>
    <col min="8713" max="8713" width="17.5703125" style="1" customWidth="1"/>
    <col min="8714" max="8962" width="9.140625" style="1"/>
    <col min="8963" max="8963" width="8.7109375" style="1" customWidth="1"/>
    <col min="8964" max="8964" width="16.5703125" style="1" customWidth="1"/>
    <col min="8965" max="8965" width="11" style="1" bestFit="1" customWidth="1"/>
    <col min="8966" max="8966" width="11.140625" style="1" customWidth="1"/>
    <col min="8967" max="8967" width="13.85546875" style="1" customWidth="1"/>
    <col min="8968" max="8968" width="12.42578125" style="1" customWidth="1"/>
    <col min="8969" max="8969" width="17.5703125" style="1" customWidth="1"/>
    <col min="8970" max="9218" width="9.140625" style="1"/>
    <col min="9219" max="9219" width="8.7109375" style="1" customWidth="1"/>
    <col min="9220" max="9220" width="16.5703125" style="1" customWidth="1"/>
    <col min="9221" max="9221" width="11" style="1" bestFit="1" customWidth="1"/>
    <col min="9222" max="9222" width="11.140625" style="1" customWidth="1"/>
    <col min="9223" max="9223" width="13.85546875" style="1" customWidth="1"/>
    <col min="9224" max="9224" width="12.42578125" style="1" customWidth="1"/>
    <col min="9225" max="9225" width="17.5703125" style="1" customWidth="1"/>
    <col min="9226" max="9474" width="9.140625" style="1"/>
    <col min="9475" max="9475" width="8.7109375" style="1" customWidth="1"/>
    <col min="9476" max="9476" width="16.5703125" style="1" customWidth="1"/>
    <col min="9477" max="9477" width="11" style="1" bestFit="1" customWidth="1"/>
    <col min="9478" max="9478" width="11.140625" style="1" customWidth="1"/>
    <col min="9479" max="9479" width="13.85546875" style="1" customWidth="1"/>
    <col min="9480" max="9480" width="12.42578125" style="1" customWidth="1"/>
    <col min="9481" max="9481" width="17.5703125" style="1" customWidth="1"/>
    <col min="9482" max="9730" width="9.140625" style="1"/>
    <col min="9731" max="9731" width="8.7109375" style="1" customWidth="1"/>
    <col min="9732" max="9732" width="16.5703125" style="1" customWidth="1"/>
    <col min="9733" max="9733" width="11" style="1" bestFit="1" customWidth="1"/>
    <col min="9734" max="9734" width="11.140625" style="1" customWidth="1"/>
    <col min="9735" max="9735" width="13.85546875" style="1" customWidth="1"/>
    <col min="9736" max="9736" width="12.42578125" style="1" customWidth="1"/>
    <col min="9737" max="9737" width="17.5703125" style="1" customWidth="1"/>
    <col min="9738" max="9986" width="9.140625" style="1"/>
    <col min="9987" max="9987" width="8.7109375" style="1" customWidth="1"/>
    <col min="9988" max="9988" width="16.5703125" style="1" customWidth="1"/>
    <col min="9989" max="9989" width="11" style="1" bestFit="1" customWidth="1"/>
    <col min="9990" max="9990" width="11.140625" style="1" customWidth="1"/>
    <col min="9991" max="9991" width="13.85546875" style="1" customWidth="1"/>
    <col min="9992" max="9992" width="12.42578125" style="1" customWidth="1"/>
    <col min="9993" max="9993" width="17.5703125" style="1" customWidth="1"/>
    <col min="9994" max="10242" width="9.140625" style="1"/>
    <col min="10243" max="10243" width="8.7109375" style="1" customWidth="1"/>
    <col min="10244" max="10244" width="16.5703125" style="1" customWidth="1"/>
    <col min="10245" max="10245" width="11" style="1" bestFit="1" customWidth="1"/>
    <col min="10246" max="10246" width="11.140625" style="1" customWidth="1"/>
    <col min="10247" max="10247" width="13.85546875" style="1" customWidth="1"/>
    <col min="10248" max="10248" width="12.42578125" style="1" customWidth="1"/>
    <col min="10249" max="10249" width="17.5703125" style="1" customWidth="1"/>
    <col min="10250" max="10498" width="9.140625" style="1"/>
    <col min="10499" max="10499" width="8.7109375" style="1" customWidth="1"/>
    <col min="10500" max="10500" width="16.5703125" style="1" customWidth="1"/>
    <col min="10501" max="10501" width="11" style="1" bestFit="1" customWidth="1"/>
    <col min="10502" max="10502" width="11.140625" style="1" customWidth="1"/>
    <col min="10503" max="10503" width="13.85546875" style="1" customWidth="1"/>
    <col min="10504" max="10504" width="12.42578125" style="1" customWidth="1"/>
    <col min="10505" max="10505" width="17.5703125" style="1" customWidth="1"/>
    <col min="10506" max="10754" width="9.140625" style="1"/>
    <col min="10755" max="10755" width="8.7109375" style="1" customWidth="1"/>
    <col min="10756" max="10756" width="16.5703125" style="1" customWidth="1"/>
    <col min="10757" max="10757" width="11" style="1" bestFit="1" customWidth="1"/>
    <col min="10758" max="10758" width="11.140625" style="1" customWidth="1"/>
    <col min="10759" max="10759" width="13.85546875" style="1" customWidth="1"/>
    <col min="10760" max="10760" width="12.42578125" style="1" customWidth="1"/>
    <col min="10761" max="10761" width="17.5703125" style="1" customWidth="1"/>
    <col min="10762" max="11010" width="9.140625" style="1"/>
    <col min="11011" max="11011" width="8.7109375" style="1" customWidth="1"/>
    <col min="11012" max="11012" width="16.5703125" style="1" customWidth="1"/>
    <col min="11013" max="11013" width="11" style="1" bestFit="1" customWidth="1"/>
    <col min="11014" max="11014" width="11.140625" style="1" customWidth="1"/>
    <col min="11015" max="11015" width="13.85546875" style="1" customWidth="1"/>
    <col min="11016" max="11016" width="12.42578125" style="1" customWidth="1"/>
    <col min="11017" max="11017" width="17.5703125" style="1" customWidth="1"/>
    <col min="11018" max="11266" width="9.140625" style="1"/>
    <col min="11267" max="11267" width="8.7109375" style="1" customWidth="1"/>
    <col min="11268" max="11268" width="16.5703125" style="1" customWidth="1"/>
    <col min="11269" max="11269" width="11" style="1" bestFit="1" customWidth="1"/>
    <col min="11270" max="11270" width="11.140625" style="1" customWidth="1"/>
    <col min="11271" max="11271" width="13.85546875" style="1" customWidth="1"/>
    <col min="11272" max="11272" width="12.42578125" style="1" customWidth="1"/>
    <col min="11273" max="11273" width="17.5703125" style="1" customWidth="1"/>
    <col min="11274" max="11522" width="9.140625" style="1"/>
    <col min="11523" max="11523" width="8.7109375" style="1" customWidth="1"/>
    <col min="11524" max="11524" width="16.5703125" style="1" customWidth="1"/>
    <col min="11525" max="11525" width="11" style="1" bestFit="1" customWidth="1"/>
    <col min="11526" max="11526" width="11.140625" style="1" customWidth="1"/>
    <col min="11527" max="11527" width="13.85546875" style="1" customWidth="1"/>
    <col min="11528" max="11528" width="12.42578125" style="1" customWidth="1"/>
    <col min="11529" max="11529" width="17.5703125" style="1" customWidth="1"/>
    <col min="11530" max="11778" width="9.140625" style="1"/>
    <col min="11779" max="11779" width="8.7109375" style="1" customWidth="1"/>
    <col min="11780" max="11780" width="16.5703125" style="1" customWidth="1"/>
    <col min="11781" max="11781" width="11" style="1" bestFit="1" customWidth="1"/>
    <col min="11782" max="11782" width="11.140625" style="1" customWidth="1"/>
    <col min="11783" max="11783" width="13.85546875" style="1" customWidth="1"/>
    <col min="11784" max="11784" width="12.42578125" style="1" customWidth="1"/>
    <col min="11785" max="11785" width="17.5703125" style="1" customWidth="1"/>
    <col min="11786" max="12034" width="9.140625" style="1"/>
    <col min="12035" max="12035" width="8.7109375" style="1" customWidth="1"/>
    <col min="12036" max="12036" width="16.5703125" style="1" customWidth="1"/>
    <col min="12037" max="12037" width="11" style="1" bestFit="1" customWidth="1"/>
    <col min="12038" max="12038" width="11.140625" style="1" customWidth="1"/>
    <col min="12039" max="12039" width="13.85546875" style="1" customWidth="1"/>
    <col min="12040" max="12040" width="12.42578125" style="1" customWidth="1"/>
    <col min="12041" max="12041" width="17.5703125" style="1" customWidth="1"/>
    <col min="12042" max="12290" width="9.140625" style="1"/>
    <col min="12291" max="12291" width="8.7109375" style="1" customWidth="1"/>
    <col min="12292" max="12292" width="16.5703125" style="1" customWidth="1"/>
    <col min="12293" max="12293" width="11" style="1" bestFit="1" customWidth="1"/>
    <col min="12294" max="12294" width="11.140625" style="1" customWidth="1"/>
    <col min="12295" max="12295" width="13.85546875" style="1" customWidth="1"/>
    <col min="12296" max="12296" width="12.42578125" style="1" customWidth="1"/>
    <col min="12297" max="12297" width="17.5703125" style="1" customWidth="1"/>
    <col min="12298" max="12546" width="9.140625" style="1"/>
    <col min="12547" max="12547" width="8.7109375" style="1" customWidth="1"/>
    <col min="12548" max="12548" width="16.5703125" style="1" customWidth="1"/>
    <col min="12549" max="12549" width="11" style="1" bestFit="1" customWidth="1"/>
    <col min="12550" max="12550" width="11.140625" style="1" customWidth="1"/>
    <col min="12551" max="12551" width="13.85546875" style="1" customWidth="1"/>
    <col min="12552" max="12552" width="12.42578125" style="1" customWidth="1"/>
    <col min="12553" max="12553" width="17.5703125" style="1" customWidth="1"/>
    <col min="12554" max="12802" width="9.140625" style="1"/>
    <col min="12803" max="12803" width="8.7109375" style="1" customWidth="1"/>
    <col min="12804" max="12804" width="16.5703125" style="1" customWidth="1"/>
    <col min="12805" max="12805" width="11" style="1" bestFit="1" customWidth="1"/>
    <col min="12806" max="12806" width="11.140625" style="1" customWidth="1"/>
    <col min="12807" max="12807" width="13.85546875" style="1" customWidth="1"/>
    <col min="12808" max="12808" width="12.42578125" style="1" customWidth="1"/>
    <col min="12809" max="12809" width="17.5703125" style="1" customWidth="1"/>
    <col min="12810" max="13058" width="9.140625" style="1"/>
    <col min="13059" max="13059" width="8.7109375" style="1" customWidth="1"/>
    <col min="13060" max="13060" width="16.5703125" style="1" customWidth="1"/>
    <col min="13061" max="13061" width="11" style="1" bestFit="1" customWidth="1"/>
    <col min="13062" max="13062" width="11.140625" style="1" customWidth="1"/>
    <col min="13063" max="13063" width="13.85546875" style="1" customWidth="1"/>
    <col min="13064" max="13064" width="12.42578125" style="1" customWidth="1"/>
    <col min="13065" max="13065" width="17.5703125" style="1" customWidth="1"/>
    <col min="13066" max="13314" width="9.140625" style="1"/>
    <col min="13315" max="13315" width="8.7109375" style="1" customWidth="1"/>
    <col min="13316" max="13316" width="16.5703125" style="1" customWidth="1"/>
    <col min="13317" max="13317" width="11" style="1" bestFit="1" customWidth="1"/>
    <col min="13318" max="13318" width="11.140625" style="1" customWidth="1"/>
    <col min="13319" max="13319" width="13.85546875" style="1" customWidth="1"/>
    <col min="13320" max="13320" width="12.42578125" style="1" customWidth="1"/>
    <col min="13321" max="13321" width="17.5703125" style="1" customWidth="1"/>
    <col min="13322" max="13570" width="9.140625" style="1"/>
    <col min="13571" max="13571" width="8.7109375" style="1" customWidth="1"/>
    <col min="13572" max="13572" width="16.5703125" style="1" customWidth="1"/>
    <col min="13573" max="13573" width="11" style="1" bestFit="1" customWidth="1"/>
    <col min="13574" max="13574" width="11.140625" style="1" customWidth="1"/>
    <col min="13575" max="13575" width="13.85546875" style="1" customWidth="1"/>
    <col min="13576" max="13576" width="12.42578125" style="1" customWidth="1"/>
    <col min="13577" max="13577" width="17.5703125" style="1" customWidth="1"/>
    <col min="13578" max="13826" width="9.140625" style="1"/>
    <col min="13827" max="13827" width="8.7109375" style="1" customWidth="1"/>
    <col min="13828" max="13828" width="16.5703125" style="1" customWidth="1"/>
    <col min="13829" max="13829" width="11" style="1" bestFit="1" customWidth="1"/>
    <col min="13830" max="13830" width="11.140625" style="1" customWidth="1"/>
    <col min="13831" max="13831" width="13.85546875" style="1" customWidth="1"/>
    <col min="13832" max="13832" width="12.42578125" style="1" customWidth="1"/>
    <col min="13833" max="13833" width="17.5703125" style="1" customWidth="1"/>
    <col min="13834" max="14082" width="9.140625" style="1"/>
    <col min="14083" max="14083" width="8.7109375" style="1" customWidth="1"/>
    <col min="14084" max="14084" width="16.5703125" style="1" customWidth="1"/>
    <col min="14085" max="14085" width="11" style="1" bestFit="1" customWidth="1"/>
    <col min="14086" max="14086" width="11.140625" style="1" customWidth="1"/>
    <col min="14087" max="14087" width="13.85546875" style="1" customWidth="1"/>
    <col min="14088" max="14088" width="12.42578125" style="1" customWidth="1"/>
    <col min="14089" max="14089" width="17.5703125" style="1" customWidth="1"/>
    <col min="14090" max="14338" width="9.140625" style="1"/>
    <col min="14339" max="14339" width="8.7109375" style="1" customWidth="1"/>
    <col min="14340" max="14340" width="16.5703125" style="1" customWidth="1"/>
    <col min="14341" max="14341" width="11" style="1" bestFit="1" customWidth="1"/>
    <col min="14342" max="14342" width="11.140625" style="1" customWidth="1"/>
    <col min="14343" max="14343" width="13.85546875" style="1" customWidth="1"/>
    <col min="14344" max="14344" width="12.42578125" style="1" customWidth="1"/>
    <col min="14345" max="14345" width="17.5703125" style="1" customWidth="1"/>
    <col min="14346" max="14594" width="9.140625" style="1"/>
    <col min="14595" max="14595" width="8.7109375" style="1" customWidth="1"/>
    <col min="14596" max="14596" width="16.5703125" style="1" customWidth="1"/>
    <col min="14597" max="14597" width="11" style="1" bestFit="1" customWidth="1"/>
    <col min="14598" max="14598" width="11.140625" style="1" customWidth="1"/>
    <col min="14599" max="14599" width="13.85546875" style="1" customWidth="1"/>
    <col min="14600" max="14600" width="12.42578125" style="1" customWidth="1"/>
    <col min="14601" max="14601" width="17.5703125" style="1" customWidth="1"/>
    <col min="14602" max="14850" width="9.140625" style="1"/>
    <col min="14851" max="14851" width="8.7109375" style="1" customWidth="1"/>
    <col min="14852" max="14852" width="16.5703125" style="1" customWidth="1"/>
    <col min="14853" max="14853" width="11" style="1" bestFit="1" customWidth="1"/>
    <col min="14854" max="14854" width="11.140625" style="1" customWidth="1"/>
    <col min="14855" max="14855" width="13.85546875" style="1" customWidth="1"/>
    <col min="14856" max="14856" width="12.42578125" style="1" customWidth="1"/>
    <col min="14857" max="14857" width="17.5703125" style="1" customWidth="1"/>
    <col min="14858" max="15106" width="9.140625" style="1"/>
    <col min="15107" max="15107" width="8.7109375" style="1" customWidth="1"/>
    <col min="15108" max="15108" width="16.5703125" style="1" customWidth="1"/>
    <col min="15109" max="15109" width="11" style="1" bestFit="1" customWidth="1"/>
    <col min="15110" max="15110" width="11.140625" style="1" customWidth="1"/>
    <col min="15111" max="15111" width="13.85546875" style="1" customWidth="1"/>
    <col min="15112" max="15112" width="12.42578125" style="1" customWidth="1"/>
    <col min="15113" max="15113" width="17.5703125" style="1" customWidth="1"/>
    <col min="15114" max="15362" width="9.140625" style="1"/>
    <col min="15363" max="15363" width="8.7109375" style="1" customWidth="1"/>
    <col min="15364" max="15364" width="16.5703125" style="1" customWidth="1"/>
    <col min="15365" max="15365" width="11" style="1" bestFit="1" customWidth="1"/>
    <col min="15366" max="15366" width="11.140625" style="1" customWidth="1"/>
    <col min="15367" max="15367" width="13.85546875" style="1" customWidth="1"/>
    <col min="15368" max="15368" width="12.42578125" style="1" customWidth="1"/>
    <col min="15369" max="15369" width="17.5703125" style="1" customWidth="1"/>
    <col min="15370" max="15618" width="9.140625" style="1"/>
    <col min="15619" max="15619" width="8.7109375" style="1" customWidth="1"/>
    <col min="15620" max="15620" width="16.5703125" style="1" customWidth="1"/>
    <col min="15621" max="15621" width="11" style="1" bestFit="1" customWidth="1"/>
    <col min="15622" max="15622" width="11.140625" style="1" customWidth="1"/>
    <col min="15623" max="15623" width="13.85546875" style="1" customWidth="1"/>
    <col min="15624" max="15624" width="12.42578125" style="1" customWidth="1"/>
    <col min="15625" max="15625" width="17.5703125" style="1" customWidth="1"/>
    <col min="15626" max="15874" width="9.140625" style="1"/>
    <col min="15875" max="15875" width="8.7109375" style="1" customWidth="1"/>
    <col min="15876" max="15876" width="16.5703125" style="1" customWidth="1"/>
    <col min="15877" max="15877" width="11" style="1" bestFit="1" customWidth="1"/>
    <col min="15878" max="15878" width="11.140625" style="1" customWidth="1"/>
    <col min="15879" max="15879" width="13.85546875" style="1" customWidth="1"/>
    <col min="15880" max="15880" width="12.42578125" style="1" customWidth="1"/>
    <col min="15881" max="15881" width="17.5703125" style="1" customWidth="1"/>
    <col min="15882" max="16130" width="9.140625" style="1"/>
    <col min="16131" max="16131" width="8.7109375" style="1" customWidth="1"/>
    <col min="16132" max="16132" width="16.5703125" style="1" customWidth="1"/>
    <col min="16133" max="16133" width="11" style="1" bestFit="1" customWidth="1"/>
    <col min="16134" max="16134" width="11.140625" style="1" customWidth="1"/>
    <col min="16135" max="16135" width="13.85546875" style="1" customWidth="1"/>
    <col min="16136" max="16136" width="12.42578125" style="1" customWidth="1"/>
    <col min="16137" max="16137" width="17.5703125" style="1" customWidth="1"/>
    <col min="16138" max="16384" width="9.140625" style="1"/>
  </cols>
  <sheetData>
    <row r="1" spans="1:8" ht="39" customHeight="1" x14ac:dyDescent="0.25">
      <c r="A1" s="492" t="s">
        <v>65</v>
      </c>
      <c r="B1" s="492"/>
      <c r="C1" s="492"/>
      <c r="D1" s="492"/>
      <c r="E1" s="492"/>
      <c r="F1" s="492"/>
      <c r="G1" s="492"/>
      <c r="H1" s="492"/>
    </row>
    <row r="2" spans="1:8" ht="31.5" customHeight="1" x14ac:dyDescent="0.25">
      <c r="A2" s="492" t="s">
        <v>29</v>
      </c>
      <c r="B2" s="492"/>
      <c r="C2" s="492"/>
      <c r="D2" s="492"/>
      <c r="E2" s="492"/>
      <c r="F2" s="492"/>
      <c r="G2" s="492"/>
      <c r="H2" s="492"/>
    </row>
    <row r="3" spans="1:8" ht="55.5" customHeight="1" x14ac:dyDescent="0.25">
      <c r="A3" s="199"/>
      <c r="B3" s="493" t="s">
        <v>66</v>
      </c>
      <c r="C3" s="493"/>
      <c r="D3" s="493"/>
      <c r="E3" s="200" t="s">
        <v>30</v>
      </c>
      <c r="F3" s="201">
        <v>6040</v>
      </c>
      <c r="G3" s="199" t="s">
        <v>31</v>
      </c>
      <c r="H3" s="202"/>
    </row>
    <row r="4" spans="1:8" x14ac:dyDescent="0.25">
      <c r="A4" s="199"/>
      <c r="B4" s="199" t="s">
        <v>67</v>
      </c>
      <c r="C4" s="199"/>
      <c r="D4" s="199"/>
      <c r="E4" s="203" t="s">
        <v>28</v>
      </c>
      <c r="F4" s="204">
        <f>F3</f>
        <v>6040</v>
      </c>
      <c r="G4" s="205" t="s">
        <v>31</v>
      </c>
      <c r="H4" s="200"/>
    </row>
    <row r="5" spans="1:8" x14ac:dyDescent="0.25">
      <c r="A5" s="199"/>
      <c r="B5" s="199"/>
      <c r="C5" s="199"/>
      <c r="D5" s="199"/>
      <c r="E5" s="203"/>
      <c r="F5" s="204"/>
      <c r="G5" s="205"/>
      <c r="H5" s="200"/>
    </row>
    <row r="6" spans="1:8" x14ac:dyDescent="0.25">
      <c r="A6" s="199"/>
      <c r="B6" s="202" t="s">
        <v>133</v>
      </c>
      <c r="C6" s="202"/>
      <c r="D6" s="202"/>
      <c r="E6" s="202"/>
      <c r="F6" s="204" t="s">
        <v>68</v>
      </c>
      <c r="G6" s="204">
        <f>F4</f>
        <v>6040</v>
      </c>
      <c r="H6" s="206" t="s">
        <v>134</v>
      </c>
    </row>
    <row r="7" spans="1:8" x14ac:dyDescent="0.25">
      <c r="A7" s="199"/>
      <c r="B7" s="199"/>
      <c r="C7" s="199"/>
      <c r="D7" s="199"/>
      <c r="E7" s="203"/>
      <c r="F7" s="204"/>
      <c r="G7" s="207"/>
      <c r="H7" s="200"/>
    </row>
    <row r="8" spans="1:8" x14ac:dyDescent="0.25">
      <c r="A8" s="199"/>
      <c r="B8" s="199"/>
      <c r="C8" s="199"/>
      <c r="D8" s="199"/>
      <c r="E8" s="203"/>
      <c r="F8" s="201" t="s">
        <v>33</v>
      </c>
      <c r="G8" s="208">
        <f>G6*5%</f>
        <v>302</v>
      </c>
      <c r="H8" s="200"/>
    </row>
    <row r="9" spans="1:8" x14ac:dyDescent="0.25">
      <c r="A9" s="199"/>
      <c r="B9" s="209"/>
      <c r="C9" s="199"/>
      <c r="D9" s="199"/>
      <c r="E9" s="203"/>
      <c r="F9" s="201"/>
      <c r="G9" s="210"/>
      <c r="H9" s="200"/>
    </row>
    <row r="10" spans="1:8" ht="51" customHeight="1" x14ac:dyDescent="0.25">
      <c r="A10" s="199"/>
      <c r="B10" s="491" t="s">
        <v>138</v>
      </c>
      <c r="C10" s="491"/>
      <c r="D10" s="491"/>
      <c r="E10" s="203" t="s">
        <v>28</v>
      </c>
      <c r="F10" s="201" t="s">
        <v>33</v>
      </c>
      <c r="G10" s="204">
        <f>F3+G8</f>
        <v>6342</v>
      </c>
      <c r="H10" s="211"/>
    </row>
    <row r="11" spans="1:8" x14ac:dyDescent="0.25">
      <c r="A11" s="199"/>
      <c r="B11" s="199"/>
      <c r="C11" s="199"/>
      <c r="D11" s="199"/>
      <c r="E11" s="203"/>
      <c r="F11" s="201" t="s">
        <v>33</v>
      </c>
      <c r="G11" s="212">
        <f>F3+G8</f>
        <v>6342</v>
      </c>
      <c r="H11" s="200"/>
    </row>
    <row r="12" spans="1:8" x14ac:dyDescent="0.25">
      <c r="A12" s="199"/>
      <c r="B12" s="199"/>
      <c r="C12" s="199"/>
      <c r="D12" s="199"/>
      <c r="E12" s="203"/>
      <c r="F12" s="201"/>
      <c r="G12" s="213"/>
      <c r="H12" s="200"/>
    </row>
    <row r="13" spans="1:8" ht="31.5" customHeight="1" x14ac:dyDescent="0.25">
      <c r="A13" s="492" t="s">
        <v>32</v>
      </c>
      <c r="B13" s="492"/>
      <c r="C13" s="492"/>
      <c r="D13" s="492"/>
      <c r="E13" s="492"/>
      <c r="F13" s="492"/>
      <c r="G13" s="492"/>
      <c r="H13" s="492"/>
    </row>
    <row r="14" spans="1:8" x14ac:dyDescent="0.25">
      <c r="A14" s="199"/>
      <c r="B14" s="209"/>
      <c r="C14" s="213"/>
      <c r="D14" s="199"/>
      <c r="E14" s="199"/>
      <c r="F14" s="203"/>
      <c r="G14" s="203"/>
      <c r="H14" s="200"/>
    </row>
    <row r="15" spans="1:8" x14ac:dyDescent="0.25">
      <c r="A15" s="199"/>
      <c r="B15" s="199"/>
      <c r="C15" s="199"/>
      <c r="D15" s="199"/>
      <c r="E15" s="200"/>
      <c r="F15" s="204"/>
      <c r="G15" s="204"/>
      <c r="H15" s="200"/>
    </row>
    <row r="16" spans="1:8" ht="48.75" customHeight="1" x14ac:dyDescent="0.25">
      <c r="A16" s="199"/>
      <c r="B16" s="490" t="s">
        <v>126</v>
      </c>
      <c r="C16" s="490"/>
      <c r="D16" s="490"/>
      <c r="E16" s="490"/>
      <c r="F16" s="201" t="s">
        <v>33</v>
      </c>
      <c r="G16" s="204">
        <v>58000</v>
      </c>
      <c r="H16" s="200"/>
    </row>
    <row r="17" spans="1:8" x14ac:dyDescent="0.25">
      <c r="A17" s="199"/>
      <c r="B17" s="199" t="s">
        <v>67</v>
      </c>
      <c r="C17" s="199"/>
      <c r="D17" s="199"/>
      <c r="E17" s="200"/>
      <c r="F17" s="201" t="s">
        <v>33</v>
      </c>
      <c r="G17" s="204">
        <f>G16</f>
        <v>58000</v>
      </c>
      <c r="H17" s="200"/>
    </row>
    <row r="18" spans="1:8" x14ac:dyDescent="0.25">
      <c r="A18" s="199"/>
      <c r="B18" s="199"/>
      <c r="C18" s="199"/>
      <c r="D18" s="214"/>
      <c r="E18" s="199"/>
      <c r="F18" s="201"/>
      <c r="G18" s="215"/>
      <c r="H18" s="200"/>
    </row>
    <row r="19" spans="1:8" x14ac:dyDescent="0.25">
      <c r="A19" s="199"/>
      <c r="B19" s="199"/>
      <c r="C19" s="199"/>
      <c r="D19" s="203"/>
      <c r="E19" s="199"/>
      <c r="F19" s="216"/>
      <c r="G19" s="215"/>
      <c r="H19" s="200"/>
    </row>
    <row r="20" spans="1:8" x14ac:dyDescent="0.25">
      <c r="A20" s="199"/>
      <c r="B20" s="199"/>
      <c r="C20" s="199"/>
      <c r="D20" s="199"/>
      <c r="E20" s="207"/>
      <c r="F20" s="200"/>
      <c r="G20" s="215"/>
      <c r="H20" s="200"/>
    </row>
    <row r="21" spans="1:8" x14ac:dyDescent="0.25">
      <c r="A21" s="199"/>
      <c r="B21" s="202" t="s">
        <v>135</v>
      </c>
      <c r="C21" s="202"/>
      <c r="D21" s="202"/>
      <c r="E21" s="202"/>
      <c r="F21" s="200" t="s">
        <v>33</v>
      </c>
      <c r="G21" s="217">
        <f>G17</f>
        <v>58000</v>
      </c>
      <c r="H21" s="206" t="s">
        <v>136</v>
      </c>
    </row>
    <row r="22" spans="1:8" x14ac:dyDescent="0.25">
      <c r="A22" s="199"/>
      <c r="B22" s="199"/>
      <c r="C22" s="199"/>
      <c r="D22" s="199"/>
      <c r="E22" s="218"/>
      <c r="F22" s="212"/>
      <c r="G22" s="199"/>
      <c r="H22" s="199"/>
    </row>
    <row r="23" spans="1:8" x14ac:dyDescent="0.25">
      <c r="A23" s="199"/>
      <c r="B23" s="199"/>
      <c r="C23" s="199"/>
      <c r="D23" s="199"/>
      <c r="E23" s="203"/>
      <c r="F23" s="201" t="s">
        <v>33</v>
      </c>
      <c r="G23" s="212">
        <f>G16*5%</f>
        <v>2900</v>
      </c>
      <c r="H23" s="200"/>
    </row>
    <row r="24" spans="1:8" x14ac:dyDescent="0.25">
      <c r="A24" s="202"/>
      <c r="B24" s="202"/>
      <c r="C24" s="199"/>
      <c r="D24" s="202"/>
      <c r="E24" s="203"/>
      <c r="F24" s="201"/>
      <c r="G24" s="219"/>
      <c r="H24" s="202"/>
    </row>
    <row r="25" spans="1:8" x14ac:dyDescent="0.25">
      <c r="A25" s="202"/>
      <c r="B25" s="202"/>
      <c r="C25" s="202"/>
      <c r="D25" s="202"/>
      <c r="E25" s="202"/>
      <c r="F25" s="220"/>
      <c r="G25" s="202"/>
      <c r="H25" s="202"/>
    </row>
    <row r="26" spans="1:8" ht="55.5" customHeight="1" x14ac:dyDescent="0.25">
      <c r="A26" s="202"/>
      <c r="B26" s="491" t="s">
        <v>137</v>
      </c>
      <c r="C26" s="491"/>
      <c r="D26" s="491"/>
      <c r="E26" s="203" t="s">
        <v>28</v>
      </c>
      <c r="F26" s="201" t="s">
        <v>33</v>
      </c>
      <c r="G26" s="212">
        <f>G16+G23</f>
        <v>60900</v>
      </c>
      <c r="H26" s="221"/>
    </row>
    <row r="27" spans="1:8" x14ac:dyDescent="0.25">
      <c r="A27" s="202"/>
      <c r="B27" s="199"/>
      <c r="C27" s="199"/>
      <c r="D27" s="199"/>
      <c r="E27" s="203"/>
      <c r="F27" s="201" t="s">
        <v>33</v>
      </c>
      <c r="G27" s="212">
        <f>ROUND(G16+G23,0)</f>
        <v>60900</v>
      </c>
      <c r="H27" s="200"/>
    </row>
    <row r="28" spans="1:8" ht="16.5" thickBot="1" x14ac:dyDescent="0.3">
      <c r="A28" s="222"/>
      <c r="B28" s="223"/>
      <c r="C28" s="223"/>
      <c r="D28" s="223"/>
      <c r="E28" s="223"/>
      <c r="F28" s="223"/>
      <c r="G28" s="223"/>
      <c r="H28" s="224"/>
    </row>
    <row r="29" spans="1:8" x14ac:dyDescent="0.25">
      <c r="F29" s="2"/>
      <c r="G29" s="2"/>
      <c r="H29" s="2"/>
    </row>
  </sheetData>
  <mergeCells count="7">
    <mergeCell ref="B16:E16"/>
    <mergeCell ref="B26:D26"/>
    <mergeCell ref="A1:H1"/>
    <mergeCell ref="A2:H2"/>
    <mergeCell ref="B3:D3"/>
    <mergeCell ref="B10:D10"/>
    <mergeCell ref="A13:H13"/>
  </mergeCells>
  <pageMargins left="0.35433070866141703" right="0.27559055118110198" top="0.74803149606299202" bottom="0.31496062992126" header="0.31496062992126" footer="0.31496062992126"/>
  <pageSetup paperSize="9" scale="93" firstPageNumber="51" orientation="portrait" useFirstPageNumber="1" r:id="rId1"/>
  <headerFoot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topLeftCell="A28" zoomScaleSheetLayoutView="90" workbookViewId="0">
      <selection activeCell="K48" sqref="K48"/>
    </sheetView>
  </sheetViews>
  <sheetFormatPr defaultRowHeight="15" customHeight="1" x14ac:dyDescent="0.25"/>
  <cols>
    <col min="1" max="1" width="14.85546875" style="260" customWidth="1"/>
    <col min="2" max="5" width="14.85546875" style="271" customWidth="1"/>
    <col min="6" max="6" width="28.42578125" style="271" customWidth="1"/>
    <col min="7" max="16384" width="9.140625" style="260"/>
  </cols>
  <sheetData>
    <row r="1" spans="1:12" ht="15" customHeight="1" x14ac:dyDescent="0.25">
      <c r="A1" s="495" t="s">
        <v>162</v>
      </c>
      <c r="B1" s="498" t="s">
        <v>163</v>
      </c>
      <c r="C1" s="499"/>
      <c r="D1" s="499"/>
      <c r="E1" s="499"/>
      <c r="F1" s="500"/>
      <c r="G1" s="259"/>
      <c r="H1" s="259"/>
      <c r="I1" s="259"/>
      <c r="J1" s="259"/>
    </row>
    <row r="2" spans="1:12" ht="15" customHeight="1" x14ac:dyDescent="0.25">
      <c r="A2" s="496"/>
      <c r="B2" s="501" t="s">
        <v>164</v>
      </c>
      <c r="C2" s="501"/>
      <c r="D2" s="501"/>
      <c r="E2" s="274"/>
      <c r="F2" s="275"/>
      <c r="G2" s="259"/>
      <c r="H2" s="259"/>
      <c r="I2" s="259"/>
      <c r="J2" s="259"/>
    </row>
    <row r="3" spans="1:12" ht="15" customHeight="1" x14ac:dyDescent="0.25">
      <c r="A3" s="497"/>
      <c r="B3" s="261" t="s">
        <v>157</v>
      </c>
      <c r="C3" s="261" t="s">
        <v>158</v>
      </c>
      <c r="D3" s="261" t="s">
        <v>159</v>
      </c>
      <c r="E3" s="261" t="s">
        <v>165</v>
      </c>
      <c r="F3" s="261" t="s">
        <v>5</v>
      </c>
    </row>
    <row r="4" spans="1:12" ht="15" customHeight="1" x14ac:dyDescent="0.25">
      <c r="A4" s="262">
        <v>1</v>
      </c>
      <c r="B4" s="263">
        <v>2.99</v>
      </c>
      <c r="C4" s="264">
        <v>3.0020000000000002</v>
      </c>
      <c r="D4" s="265" t="s">
        <v>160</v>
      </c>
      <c r="E4" s="265">
        <v>12</v>
      </c>
      <c r="F4" s="265"/>
      <c r="H4" s="266"/>
      <c r="I4" s="266"/>
      <c r="L4" s="266"/>
    </row>
    <row r="5" spans="1:12" ht="15" customHeight="1" x14ac:dyDescent="0.25">
      <c r="A5" s="262">
        <v>2</v>
      </c>
      <c r="B5" s="263">
        <v>7</v>
      </c>
      <c r="C5" s="264">
        <v>7.06</v>
      </c>
      <c r="D5" s="265" t="s">
        <v>160</v>
      </c>
      <c r="E5" s="265">
        <v>60</v>
      </c>
      <c r="F5" s="265"/>
      <c r="H5" s="266"/>
      <c r="I5" s="266"/>
      <c r="L5" s="266"/>
    </row>
    <row r="6" spans="1:12" ht="15" customHeight="1" x14ac:dyDescent="0.25">
      <c r="A6" s="262">
        <v>3</v>
      </c>
      <c r="B6" s="263">
        <v>13.4</v>
      </c>
      <c r="C6" s="264">
        <v>13.5</v>
      </c>
      <c r="D6" s="265" t="s">
        <v>161</v>
      </c>
      <c r="E6" s="265">
        <v>100</v>
      </c>
      <c r="F6" s="265" t="s">
        <v>166</v>
      </c>
      <c r="H6" s="266"/>
      <c r="I6" s="266"/>
      <c r="L6" s="266"/>
    </row>
    <row r="7" spans="1:12" ht="15" customHeight="1" x14ac:dyDescent="0.25">
      <c r="A7" s="262">
        <v>4</v>
      </c>
      <c r="B7" s="263">
        <v>13.7</v>
      </c>
      <c r="C7" s="264">
        <v>13.712</v>
      </c>
      <c r="D7" s="265" t="s">
        <v>160</v>
      </c>
      <c r="E7" s="267">
        <v>12</v>
      </c>
      <c r="F7" s="265"/>
      <c r="H7" s="266"/>
      <c r="I7" s="266"/>
      <c r="L7" s="266"/>
    </row>
    <row r="8" spans="1:12" ht="15" customHeight="1" x14ac:dyDescent="0.25">
      <c r="A8" s="262">
        <v>5</v>
      </c>
      <c r="B8" s="264">
        <v>20.43</v>
      </c>
      <c r="C8" s="264">
        <v>20.442</v>
      </c>
      <c r="D8" s="267" t="s">
        <v>160</v>
      </c>
      <c r="E8" s="267">
        <v>12</v>
      </c>
      <c r="F8" s="267"/>
      <c r="H8" s="266"/>
      <c r="I8" s="266"/>
      <c r="L8" s="266"/>
    </row>
    <row r="9" spans="1:12" ht="15" customHeight="1" x14ac:dyDescent="0.25">
      <c r="A9" s="262">
        <v>6</v>
      </c>
      <c r="B9" s="264">
        <v>20.62</v>
      </c>
      <c r="C9" s="264">
        <v>20.632000000000001</v>
      </c>
      <c r="D9" s="267" t="s">
        <v>161</v>
      </c>
      <c r="E9" s="267">
        <v>12</v>
      </c>
      <c r="F9" s="267"/>
      <c r="H9" s="266"/>
      <c r="I9" s="266"/>
      <c r="L9" s="266"/>
    </row>
    <row r="10" spans="1:12" ht="15" customHeight="1" x14ac:dyDescent="0.25">
      <c r="A10" s="262">
        <v>7</v>
      </c>
      <c r="B10" s="264">
        <v>21.2</v>
      </c>
      <c r="C10" s="264">
        <v>21.212</v>
      </c>
      <c r="D10" s="267" t="s">
        <v>160</v>
      </c>
      <c r="E10" s="267">
        <v>12</v>
      </c>
      <c r="F10" s="268"/>
      <c r="H10" s="266"/>
      <c r="I10" s="266"/>
      <c r="L10" s="266"/>
    </row>
    <row r="11" spans="1:12" ht="15" customHeight="1" x14ac:dyDescent="0.25">
      <c r="A11" s="262">
        <v>8</v>
      </c>
      <c r="B11" s="264">
        <v>21.3</v>
      </c>
      <c r="C11" s="264">
        <v>21.312000000000001</v>
      </c>
      <c r="D11" s="267" t="s">
        <v>160</v>
      </c>
      <c r="E11" s="267">
        <v>12</v>
      </c>
      <c r="F11" s="267"/>
      <c r="H11" s="266"/>
      <c r="I11" s="266"/>
      <c r="L11" s="266"/>
    </row>
    <row r="12" spans="1:12" ht="15" customHeight="1" x14ac:dyDescent="0.25">
      <c r="A12" s="262"/>
      <c r="B12" s="264">
        <v>36.299999999999997</v>
      </c>
      <c r="C12" s="264">
        <v>36.549999999999997</v>
      </c>
      <c r="D12" s="267" t="s">
        <v>161</v>
      </c>
      <c r="E12" s="267">
        <v>200</v>
      </c>
      <c r="F12" s="267"/>
      <c r="H12" s="266"/>
      <c r="I12" s="266"/>
      <c r="L12" s="266"/>
    </row>
    <row r="13" spans="1:12" ht="15" customHeight="1" x14ac:dyDescent="0.25">
      <c r="A13" s="262">
        <v>9</v>
      </c>
      <c r="B13" s="264">
        <v>39.85</v>
      </c>
      <c r="C13" s="264">
        <v>40.002000000000002</v>
      </c>
      <c r="D13" s="267" t="s">
        <v>161</v>
      </c>
      <c r="E13" s="267">
        <v>152</v>
      </c>
      <c r="F13" s="268" t="s">
        <v>166</v>
      </c>
      <c r="H13" s="266"/>
      <c r="I13" s="266"/>
      <c r="L13" s="266"/>
    </row>
    <row r="14" spans="1:12" ht="15" customHeight="1" x14ac:dyDescent="0.25">
      <c r="A14" s="262">
        <v>10</v>
      </c>
      <c r="B14" s="264">
        <v>39.9</v>
      </c>
      <c r="C14" s="264">
        <v>39.979999999999997</v>
      </c>
      <c r="D14" s="267" t="s">
        <v>160</v>
      </c>
      <c r="E14" s="267">
        <v>80</v>
      </c>
      <c r="F14" s="268" t="s">
        <v>166</v>
      </c>
      <c r="H14" s="266"/>
      <c r="I14" s="266"/>
      <c r="L14" s="266"/>
    </row>
    <row r="15" spans="1:12" ht="15" customHeight="1" x14ac:dyDescent="0.25">
      <c r="A15" s="262">
        <v>11</v>
      </c>
      <c r="B15" s="264">
        <v>40.950000000000003</v>
      </c>
      <c r="C15" s="264">
        <v>41.002000000000002</v>
      </c>
      <c r="D15" s="267" t="s">
        <v>160</v>
      </c>
      <c r="E15" s="267">
        <v>52</v>
      </c>
      <c r="F15" s="268"/>
      <c r="H15" s="266"/>
      <c r="I15" s="266"/>
      <c r="L15" s="266"/>
    </row>
    <row r="16" spans="1:12" ht="15" customHeight="1" x14ac:dyDescent="0.25">
      <c r="A16" s="262">
        <v>12</v>
      </c>
      <c r="B16" s="264">
        <v>43.4</v>
      </c>
      <c r="C16" s="264">
        <v>43.411999999999999</v>
      </c>
      <c r="D16" s="267" t="s">
        <v>161</v>
      </c>
      <c r="E16" s="267">
        <v>12</v>
      </c>
      <c r="F16" s="268"/>
      <c r="H16" s="266"/>
      <c r="I16" s="266"/>
      <c r="L16" s="266"/>
    </row>
    <row r="17" spans="1:14" ht="15" customHeight="1" x14ac:dyDescent="0.25">
      <c r="A17" s="262">
        <v>13</v>
      </c>
      <c r="B17" s="264">
        <v>43.8</v>
      </c>
      <c r="C17" s="264">
        <v>43.808</v>
      </c>
      <c r="D17" s="267" t="s">
        <v>161</v>
      </c>
      <c r="E17" s="267">
        <v>8</v>
      </c>
      <c r="F17" s="268"/>
      <c r="H17" s="266"/>
      <c r="I17" s="266"/>
      <c r="L17" s="266"/>
    </row>
    <row r="18" spans="1:14" ht="15" customHeight="1" x14ac:dyDescent="0.25">
      <c r="A18" s="262">
        <v>14</v>
      </c>
      <c r="B18" s="264">
        <v>50.1</v>
      </c>
      <c r="C18" s="264">
        <v>50.112000000000002</v>
      </c>
      <c r="D18" s="267" t="s">
        <v>160</v>
      </c>
      <c r="E18" s="267">
        <v>12</v>
      </c>
      <c r="F18" s="268"/>
      <c r="H18" s="266"/>
      <c r="I18" s="266"/>
      <c r="L18" s="266"/>
    </row>
    <row r="19" spans="1:14" ht="15" customHeight="1" x14ac:dyDescent="0.25">
      <c r="A19" s="262">
        <v>15</v>
      </c>
      <c r="B19" s="264">
        <v>50.18</v>
      </c>
      <c r="C19" s="264">
        <v>50.2</v>
      </c>
      <c r="D19" s="267" t="s">
        <v>160</v>
      </c>
      <c r="E19" s="267">
        <v>20</v>
      </c>
      <c r="F19" s="268"/>
      <c r="H19" s="266"/>
      <c r="I19" s="266"/>
      <c r="L19" s="266"/>
    </row>
    <row r="20" spans="1:14" ht="15" customHeight="1" x14ac:dyDescent="0.25">
      <c r="A20" s="262">
        <v>16</v>
      </c>
      <c r="B20" s="264">
        <v>80.099999999999994</v>
      </c>
      <c r="C20" s="264">
        <v>80.400000000000006</v>
      </c>
      <c r="D20" s="267" t="s">
        <v>161</v>
      </c>
      <c r="E20" s="267">
        <v>300</v>
      </c>
      <c r="F20" s="267"/>
      <c r="H20" s="266"/>
      <c r="I20" s="266"/>
      <c r="L20" s="266"/>
    </row>
    <row r="21" spans="1:14" ht="15" customHeight="1" x14ac:dyDescent="0.25">
      <c r="A21" s="262">
        <v>17</v>
      </c>
      <c r="B21" s="264">
        <v>80.099999999999994</v>
      </c>
      <c r="C21" s="264">
        <v>80.349999999999994</v>
      </c>
      <c r="D21" s="267" t="s">
        <v>160</v>
      </c>
      <c r="E21" s="267">
        <v>250</v>
      </c>
      <c r="F21" s="267"/>
      <c r="H21" s="266"/>
      <c r="I21" s="266"/>
      <c r="L21" s="283" t="s">
        <v>207</v>
      </c>
      <c r="M21" s="284"/>
      <c r="N21" s="284"/>
    </row>
    <row r="22" spans="1:14" ht="15" customHeight="1" x14ac:dyDescent="0.25">
      <c r="A22" s="262">
        <v>18</v>
      </c>
      <c r="B22" s="264">
        <v>127.2</v>
      </c>
      <c r="C22" s="264">
        <v>127.212</v>
      </c>
      <c r="D22" s="267" t="s">
        <v>160</v>
      </c>
      <c r="E22" s="267">
        <v>12</v>
      </c>
      <c r="F22" s="267"/>
      <c r="H22" s="266"/>
      <c r="I22" s="266"/>
      <c r="L22" s="266"/>
    </row>
    <row r="23" spans="1:14" ht="15" customHeight="1" x14ac:dyDescent="0.25">
      <c r="A23" s="262">
        <v>19</v>
      </c>
      <c r="B23" s="264">
        <v>130</v>
      </c>
      <c r="C23" s="264">
        <v>130.012</v>
      </c>
      <c r="D23" s="267" t="s">
        <v>161</v>
      </c>
      <c r="E23" s="267">
        <v>12</v>
      </c>
      <c r="F23" s="267"/>
      <c r="H23" s="266"/>
      <c r="I23" s="266"/>
      <c r="L23" s="266">
        <v>0.106</v>
      </c>
      <c r="M23" s="260">
        <v>719</v>
      </c>
      <c r="N23" s="278">
        <f>L23*M23</f>
        <v>76.213999999999999</v>
      </c>
    </row>
    <row r="24" spans="1:14" ht="15" customHeight="1" x14ac:dyDescent="0.25">
      <c r="A24" s="262">
        <v>20</v>
      </c>
      <c r="B24" s="264">
        <v>130.85</v>
      </c>
      <c r="C24" s="264">
        <v>130.86199999999999</v>
      </c>
      <c r="D24" s="267" t="s">
        <v>161</v>
      </c>
      <c r="E24" s="267">
        <v>12</v>
      </c>
      <c r="F24" s="267"/>
      <c r="H24" s="266"/>
      <c r="I24" s="266"/>
      <c r="L24" s="266">
        <v>0.66500000000000004</v>
      </c>
      <c r="M24" s="260">
        <v>729</v>
      </c>
      <c r="N24" s="278">
        <f t="shared" ref="N24:N25" si="0">L24*M24</f>
        <v>484.78500000000003</v>
      </c>
    </row>
    <row r="25" spans="1:14" ht="15" customHeight="1" x14ac:dyDescent="0.25">
      <c r="A25" s="262">
        <v>21</v>
      </c>
      <c r="B25" s="264">
        <v>131.30000000000001</v>
      </c>
      <c r="C25" s="264">
        <v>131.31200000000001</v>
      </c>
      <c r="D25" s="267" t="s">
        <v>161</v>
      </c>
      <c r="E25" s="267">
        <v>12</v>
      </c>
      <c r="F25" s="267"/>
      <c r="H25" s="266"/>
      <c r="I25" s="266"/>
      <c r="L25" s="266">
        <v>1.9950000000000001</v>
      </c>
      <c r="M25" s="260">
        <v>698</v>
      </c>
      <c r="N25" s="278">
        <f t="shared" si="0"/>
        <v>1392.51</v>
      </c>
    </row>
    <row r="26" spans="1:14" ht="15" customHeight="1" x14ac:dyDescent="0.25">
      <c r="A26" s="262">
        <v>22</v>
      </c>
      <c r="B26" s="264">
        <v>131.6</v>
      </c>
      <c r="C26" s="264">
        <v>131.62</v>
      </c>
      <c r="D26" s="267" t="s">
        <v>161</v>
      </c>
      <c r="E26" s="267">
        <v>20</v>
      </c>
      <c r="F26" s="267"/>
      <c r="H26" s="266"/>
      <c r="I26" s="266"/>
      <c r="L26" s="266"/>
      <c r="N26" s="278">
        <f>SUM(N23:N25)</f>
        <v>1953.509</v>
      </c>
    </row>
    <row r="27" spans="1:14" ht="15" customHeight="1" x14ac:dyDescent="0.25">
      <c r="A27" s="262">
        <v>23</v>
      </c>
      <c r="B27" s="264">
        <v>131.69999999999999</v>
      </c>
      <c r="C27" s="264">
        <v>131.71199999999999</v>
      </c>
      <c r="D27" s="267" t="s">
        <v>161</v>
      </c>
      <c r="E27" s="267">
        <v>12</v>
      </c>
      <c r="F27" s="267"/>
      <c r="H27" s="266"/>
      <c r="I27" s="266"/>
      <c r="L27" s="266"/>
    </row>
    <row r="28" spans="1:14" ht="15" customHeight="1" x14ac:dyDescent="0.25">
      <c r="A28" s="262">
        <v>24</v>
      </c>
      <c r="B28" s="264">
        <v>132.1</v>
      </c>
      <c r="C28" s="264">
        <v>132.15199999999999</v>
      </c>
      <c r="D28" s="267" t="s">
        <v>160</v>
      </c>
      <c r="E28" s="267">
        <v>52</v>
      </c>
      <c r="F28" s="267"/>
      <c r="H28" s="266"/>
      <c r="I28" s="266"/>
      <c r="L28" s="266">
        <v>0.1</v>
      </c>
      <c r="M28" s="260">
        <v>536</v>
      </c>
      <c r="N28" s="278">
        <f t="shared" ref="N28" si="1">L28*M28</f>
        <v>53.6</v>
      </c>
    </row>
    <row r="29" spans="1:14" ht="15" customHeight="1" x14ac:dyDescent="0.25">
      <c r="A29" s="262">
        <v>25</v>
      </c>
      <c r="B29" s="264">
        <v>132.30000000000001</v>
      </c>
      <c r="C29" s="264">
        <v>132.31200000000001</v>
      </c>
      <c r="D29" s="267" t="s">
        <v>160</v>
      </c>
      <c r="E29" s="267">
        <v>12</v>
      </c>
      <c r="F29" s="267"/>
      <c r="H29" s="266"/>
      <c r="I29" s="266"/>
      <c r="L29" s="266"/>
    </row>
    <row r="30" spans="1:14" ht="15" customHeight="1" x14ac:dyDescent="0.25">
      <c r="A30" s="262">
        <v>26</v>
      </c>
      <c r="B30" s="264">
        <v>132.4</v>
      </c>
      <c r="C30" s="264">
        <v>132.41200000000001</v>
      </c>
      <c r="D30" s="267" t="s">
        <v>160</v>
      </c>
      <c r="E30" s="267">
        <v>12</v>
      </c>
      <c r="F30" s="267"/>
      <c r="H30" s="266"/>
      <c r="I30" s="266"/>
      <c r="L30" s="266"/>
    </row>
    <row r="31" spans="1:14" ht="15" customHeight="1" x14ac:dyDescent="0.25">
      <c r="A31" s="262">
        <v>27</v>
      </c>
      <c r="B31" s="264">
        <v>132.5</v>
      </c>
      <c r="C31" s="264">
        <v>132.512</v>
      </c>
      <c r="D31" s="267" t="s">
        <v>161</v>
      </c>
      <c r="E31" s="267">
        <v>12</v>
      </c>
      <c r="F31" s="267"/>
      <c r="H31" s="266"/>
      <c r="I31" s="266"/>
      <c r="L31" s="266">
        <v>41.21</v>
      </c>
      <c r="M31" s="260">
        <v>85</v>
      </c>
      <c r="N31" s="260">
        <f>M31*L31</f>
        <v>3502.85</v>
      </c>
    </row>
    <row r="32" spans="1:14" ht="15" customHeight="1" x14ac:dyDescent="0.25">
      <c r="A32" s="262">
        <v>28</v>
      </c>
      <c r="B32" s="264">
        <v>132.6</v>
      </c>
      <c r="C32" s="264">
        <v>132.62</v>
      </c>
      <c r="D32" s="267" t="s">
        <v>161</v>
      </c>
      <c r="E32" s="267">
        <v>20</v>
      </c>
      <c r="F32" s="267"/>
      <c r="H32" s="266"/>
      <c r="I32" s="266"/>
      <c r="L32" s="266">
        <v>88.56</v>
      </c>
      <c r="M32" s="260">
        <v>85</v>
      </c>
      <c r="N32" s="260">
        <f t="shared" ref="N32:N36" si="2">M32*L32</f>
        <v>7527.6</v>
      </c>
    </row>
    <row r="33" spans="1:14" ht="15" customHeight="1" x14ac:dyDescent="0.25">
      <c r="A33" s="262">
        <v>29</v>
      </c>
      <c r="B33" s="264">
        <v>132.80000000000001</v>
      </c>
      <c r="C33" s="264">
        <v>132.81200000000001</v>
      </c>
      <c r="D33" s="267" t="s">
        <v>160</v>
      </c>
      <c r="E33" s="269">
        <v>12</v>
      </c>
      <c r="F33" s="267"/>
      <c r="H33" s="266"/>
      <c r="I33" s="266"/>
      <c r="L33" s="266">
        <v>16.239999999999998</v>
      </c>
      <c r="M33" s="260">
        <v>85</v>
      </c>
      <c r="N33" s="260">
        <f t="shared" si="2"/>
        <v>1380.3999999999999</v>
      </c>
    </row>
    <row r="34" spans="1:14" ht="15" customHeight="1" x14ac:dyDescent="0.25">
      <c r="A34" s="262">
        <v>30</v>
      </c>
      <c r="B34" s="264">
        <v>133.15</v>
      </c>
      <c r="C34" s="264">
        <v>133.16200000000001</v>
      </c>
      <c r="D34" s="267" t="s">
        <v>161</v>
      </c>
      <c r="E34" s="269">
        <v>12</v>
      </c>
      <c r="F34" s="267"/>
      <c r="H34" s="266"/>
      <c r="I34" s="266"/>
      <c r="L34" s="266">
        <v>20</v>
      </c>
      <c r="M34" s="260">
        <v>85</v>
      </c>
      <c r="N34" s="260">
        <f t="shared" si="2"/>
        <v>1700</v>
      </c>
    </row>
    <row r="35" spans="1:14" ht="15" customHeight="1" x14ac:dyDescent="0.25">
      <c r="A35" s="262">
        <v>31</v>
      </c>
      <c r="B35" s="270">
        <v>133.30000000000001</v>
      </c>
      <c r="C35" s="264">
        <v>133.31200000000001</v>
      </c>
      <c r="D35" s="269" t="s">
        <v>161</v>
      </c>
      <c r="E35" s="269">
        <v>12</v>
      </c>
      <c r="F35" s="269"/>
      <c r="H35" s="266"/>
      <c r="I35" s="266"/>
      <c r="L35" s="266">
        <f>SUM(L31:L34)*0.25</f>
        <v>41.502500000000005</v>
      </c>
      <c r="M35" s="260">
        <v>85</v>
      </c>
      <c r="N35" s="260">
        <f t="shared" si="2"/>
        <v>3527.7125000000005</v>
      </c>
    </row>
    <row r="36" spans="1:14" ht="15" customHeight="1" x14ac:dyDescent="0.25">
      <c r="A36" s="262">
        <v>32</v>
      </c>
      <c r="B36" s="270">
        <v>97.65</v>
      </c>
      <c r="C36" s="264">
        <v>97.72</v>
      </c>
      <c r="D36" s="269" t="s">
        <v>160</v>
      </c>
      <c r="E36" s="269">
        <f t="shared" ref="E36" si="3">(C36-B36)*1000</f>
        <v>69.999999999993179</v>
      </c>
      <c r="F36" s="267"/>
      <c r="L36" s="266">
        <v>166.01</v>
      </c>
      <c r="M36" s="260">
        <v>20</v>
      </c>
      <c r="N36" s="260">
        <f t="shared" si="2"/>
        <v>3320.2</v>
      </c>
    </row>
    <row r="37" spans="1:14" s="273" customFormat="1" ht="23.25" customHeight="1" x14ac:dyDescent="0.25">
      <c r="A37" s="494" t="s">
        <v>201</v>
      </c>
      <c r="B37" s="494"/>
      <c r="C37" s="494"/>
      <c r="D37" s="494"/>
      <c r="E37" s="276">
        <f>SUM(E4:E36)</f>
        <v>1611.9999999999932</v>
      </c>
      <c r="F37" s="272"/>
      <c r="L37" s="266"/>
      <c r="M37" s="260"/>
      <c r="N37" s="260">
        <f>SUM(N31:N36)</f>
        <v>20958.762500000001</v>
      </c>
    </row>
    <row r="38" spans="1:14" ht="15" customHeight="1" x14ac:dyDescent="0.25">
      <c r="L38" s="266"/>
    </row>
    <row r="39" spans="1:14" ht="15" customHeight="1" x14ac:dyDescent="0.25">
      <c r="C39" s="271" t="s">
        <v>202</v>
      </c>
      <c r="D39" s="271">
        <f>E37/4</f>
        <v>402.99999999999829</v>
      </c>
      <c r="E39" s="277">
        <f>644*4</f>
        <v>2576</v>
      </c>
      <c r="F39" s="277">
        <f>E39*D39</f>
        <v>1038127.9999999956</v>
      </c>
      <c r="I39" s="260">
        <v>6500</v>
      </c>
      <c r="N39" s="278">
        <f>N37+N28</f>
        <v>21012.362499999999</v>
      </c>
    </row>
    <row r="40" spans="1:14" ht="15" customHeight="1" x14ac:dyDescent="0.25">
      <c r="C40" s="271" t="s">
        <v>203</v>
      </c>
      <c r="D40" s="271">
        <f>E37/2</f>
        <v>805.99999999999659</v>
      </c>
      <c r="E40" s="277">
        <v>1746</v>
      </c>
      <c r="F40" s="277">
        <f t="shared" ref="F40:F42" si="4">E40*D40</f>
        <v>1407275.9999999939</v>
      </c>
      <c r="H40" s="260">
        <f>E37*I39</f>
        <v>10477999.999999955</v>
      </c>
      <c r="L40" s="273"/>
      <c r="M40" s="279">
        <v>0.1</v>
      </c>
      <c r="N40" s="273">
        <f>N39*M40</f>
        <v>2101.2362499999999</v>
      </c>
    </row>
    <row r="41" spans="1:14" ht="15" customHeight="1" x14ac:dyDescent="0.25">
      <c r="C41" s="271" t="s">
        <v>204</v>
      </c>
      <c r="D41" s="271">
        <f>D40</f>
        <v>805.99999999999659</v>
      </c>
      <c r="E41" s="277">
        <v>489</v>
      </c>
      <c r="F41" s="277">
        <f t="shared" si="4"/>
        <v>394133.99999999831</v>
      </c>
      <c r="N41" s="278">
        <f>SUM(N39:N40)</f>
        <v>23113.598749999997</v>
      </c>
    </row>
    <row r="42" spans="1:14" ht="15" customHeight="1" x14ac:dyDescent="0.25">
      <c r="C42" s="271" t="s">
        <v>205</v>
      </c>
      <c r="D42" s="271">
        <f>D40*8</f>
        <v>6447.9999999999727</v>
      </c>
      <c r="E42" s="277">
        <v>99</v>
      </c>
      <c r="F42" s="277">
        <f t="shared" si="4"/>
        <v>638351.99999999732</v>
      </c>
      <c r="M42" s="280">
        <v>0.1</v>
      </c>
      <c r="N42" s="260">
        <f>N41*M42</f>
        <v>2311.3598749999996</v>
      </c>
    </row>
    <row r="43" spans="1:14" ht="15" customHeight="1" x14ac:dyDescent="0.25">
      <c r="N43" s="278">
        <f>SUM(N41:N42)</f>
        <v>25424.958624999996</v>
      </c>
    </row>
    <row r="44" spans="1:14" ht="15" customHeight="1" x14ac:dyDescent="0.25">
      <c r="M44" s="281" t="s">
        <v>206</v>
      </c>
      <c r="N44" s="282">
        <f>N43/4.5</f>
        <v>5649.9908055555543</v>
      </c>
    </row>
  </sheetData>
  <mergeCells count="4">
    <mergeCell ref="A37:D37"/>
    <mergeCell ref="A1:A3"/>
    <mergeCell ref="B1:F1"/>
    <mergeCell ref="B2:D2"/>
  </mergeCells>
  <printOptions horizontalCentered="1"/>
  <pageMargins left="0.7" right="0.7" top="0.75" bottom="0.75" header="0.3" footer="0.3"/>
  <pageSetup paperSize="9" scale="85" orientation="portrait" horizont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
  <sheetViews>
    <sheetView view="pageBreakPreview" zoomScaleNormal="100" zoomScaleSheetLayoutView="100" workbookViewId="0">
      <selection activeCell="A2" sqref="A2:F2"/>
    </sheetView>
  </sheetViews>
  <sheetFormatPr defaultRowHeight="15" x14ac:dyDescent="0.25"/>
  <cols>
    <col min="2" max="2" width="50" customWidth="1"/>
    <col min="3" max="3" width="29.140625" customWidth="1"/>
    <col min="4" max="4" width="40.140625" customWidth="1"/>
    <col min="5" max="5" width="32" customWidth="1"/>
    <col min="6" max="6" width="37.28515625" customWidth="1"/>
    <col min="17" max="17" width="0" hidden="1" customWidth="1"/>
  </cols>
  <sheetData>
    <row r="1" spans="1:17" ht="26.25" customHeight="1" x14ac:dyDescent="0.25">
      <c r="A1" s="508" t="s">
        <v>310</v>
      </c>
      <c r="B1" s="508"/>
      <c r="C1" s="508"/>
      <c r="D1" s="508"/>
      <c r="E1" s="508"/>
      <c r="F1" s="508"/>
    </row>
    <row r="2" spans="1:17" ht="43.5" customHeight="1" x14ac:dyDescent="0.25">
      <c r="A2" s="509" t="s">
        <v>333</v>
      </c>
      <c r="B2" s="510"/>
      <c r="C2" s="510"/>
      <c r="D2" s="510"/>
      <c r="E2" s="510"/>
      <c r="F2" s="511"/>
    </row>
    <row r="3" spans="1:17" ht="24.75" customHeight="1" x14ac:dyDescent="0.25">
      <c r="A3" s="508" t="s">
        <v>208</v>
      </c>
      <c r="B3" s="508"/>
      <c r="C3" s="508"/>
      <c r="D3" s="508"/>
      <c r="E3" s="508"/>
      <c r="F3" s="508"/>
    </row>
    <row r="4" spans="1:17" ht="26.25" customHeight="1" x14ac:dyDescent="0.25">
      <c r="A4" s="508" t="s">
        <v>209</v>
      </c>
      <c r="B4" s="512"/>
      <c r="C4" s="512"/>
      <c r="D4" s="513"/>
      <c r="E4" s="514"/>
      <c r="F4" s="514"/>
    </row>
    <row r="5" spans="1:17" ht="51" customHeight="1" x14ac:dyDescent="0.25">
      <c r="A5" s="300" t="s">
        <v>59</v>
      </c>
      <c r="B5" s="288" t="s">
        <v>210</v>
      </c>
      <c r="C5" s="288" t="s">
        <v>330</v>
      </c>
      <c r="D5" s="300" t="s">
        <v>331</v>
      </c>
      <c r="E5" s="300" t="s">
        <v>211</v>
      </c>
      <c r="F5" s="300" t="s">
        <v>212</v>
      </c>
    </row>
    <row r="6" spans="1:17" ht="105" customHeight="1" x14ac:dyDescent="0.25">
      <c r="A6" s="289">
        <v>1</v>
      </c>
      <c r="B6" s="290" t="s">
        <v>333</v>
      </c>
      <c r="C6" s="309">
        <v>23898490</v>
      </c>
      <c r="D6" s="308"/>
      <c r="E6" s="286"/>
      <c r="F6" s="309">
        <f>IF(D6="",0,IF(D6="at par",C6,IF(D6="Above",E6*C6/100+C6,IF(D6="Below",C6-(E6*C6/100)))))</f>
        <v>0</v>
      </c>
    </row>
    <row r="7" spans="1:17" ht="24.75" customHeight="1" x14ac:dyDescent="0.25">
      <c r="A7" s="506" t="s">
        <v>214</v>
      </c>
      <c r="B7" s="507"/>
      <c r="C7" s="285"/>
      <c r="D7" s="300"/>
      <c r="E7" s="291"/>
      <c r="F7" s="310">
        <f>SUM(F6:F6)</f>
        <v>0</v>
      </c>
    </row>
    <row r="8" spans="1:17" ht="24.75" customHeight="1" x14ac:dyDescent="0.25">
      <c r="A8" s="504" t="s">
        <v>215</v>
      </c>
      <c r="B8" s="505"/>
      <c r="C8" s="287"/>
      <c r="D8" s="292"/>
      <c r="E8" s="293"/>
      <c r="F8" s="294"/>
    </row>
    <row r="9" spans="1:17" ht="24" customHeight="1" x14ac:dyDescent="0.25">
      <c r="A9" s="295">
        <v>1</v>
      </c>
      <c r="B9" s="502" t="s">
        <v>216</v>
      </c>
      <c r="C9" s="502"/>
      <c r="D9" s="502"/>
      <c r="E9" s="502"/>
      <c r="F9" s="296"/>
    </row>
    <row r="10" spans="1:17" ht="24" customHeight="1" x14ac:dyDescent="0.25">
      <c r="A10" s="295">
        <v>2</v>
      </c>
      <c r="B10" s="502" t="s">
        <v>217</v>
      </c>
      <c r="C10" s="502"/>
      <c r="D10" s="502"/>
      <c r="E10" s="502"/>
      <c r="F10" s="296"/>
    </row>
    <row r="11" spans="1:17" ht="24" customHeight="1" x14ac:dyDescent="0.25">
      <c r="A11" s="295">
        <v>3</v>
      </c>
      <c r="B11" s="502" t="s">
        <v>218</v>
      </c>
      <c r="C11" s="502"/>
      <c r="D11" s="502"/>
      <c r="E11" s="502"/>
      <c r="F11" s="296"/>
    </row>
    <row r="12" spans="1:17" ht="24" customHeight="1" x14ac:dyDescent="0.25">
      <c r="A12" s="295">
        <v>4</v>
      </c>
      <c r="B12" s="502" t="s">
        <v>219</v>
      </c>
      <c r="C12" s="502"/>
      <c r="D12" s="502"/>
      <c r="E12" s="502"/>
      <c r="F12" s="297"/>
    </row>
    <row r="13" spans="1:17" ht="24" customHeight="1" x14ac:dyDescent="0.25">
      <c r="A13" s="295">
        <v>5</v>
      </c>
      <c r="B13" s="502" t="s">
        <v>220</v>
      </c>
      <c r="C13" s="502"/>
      <c r="D13" s="502"/>
      <c r="E13" s="502"/>
      <c r="F13" s="297"/>
    </row>
    <row r="14" spans="1:17" ht="24" customHeight="1" x14ac:dyDescent="0.25">
      <c r="A14" s="295">
        <v>6</v>
      </c>
      <c r="B14" s="502" t="s">
        <v>221</v>
      </c>
      <c r="C14" s="502"/>
      <c r="D14" s="502"/>
      <c r="E14" s="502"/>
      <c r="F14" s="297"/>
    </row>
    <row r="15" spans="1:17" ht="24" customHeight="1" x14ac:dyDescent="0.25">
      <c r="A15" s="298">
        <v>7</v>
      </c>
      <c r="B15" s="503" t="s">
        <v>222</v>
      </c>
      <c r="C15" s="503"/>
      <c r="D15" s="503"/>
      <c r="E15" s="503"/>
      <c r="F15" s="299"/>
      <c r="Q15" t="s">
        <v>223</v>
      </c>
    </row>
    <row r="16" spans="1:17" x14ac:dyDescent="0.25">
      <c r="Q16" t="s">
        <v>213</v>
      </c>
    </row>
  </sheetData>
  <sheetProtection algorithmName="SHA-512" hashValue="W7YQRmvt8JMqtLeNklA6tdF6el6j0PV0PcEMi9EazcgsA8S/w/lwMZCl2UgO7kZnyCRBTO8QRSORya59rGBbbQ==" saltValue="y9Fd832V1XfgFiIqp0exbQ==" spinCount="100000" sheet="1" objects="1" scenarios="1"/>
  <mergeCells count="14">
    <mergeCell ref="A7:B7"/>
    <mergeCell ref="A1:F1"/>
    <mergeCell ref="A2:F2"/>
    <mergeCell ref="A3:F3"/>
    <mergeCell ref="A4:C4"/>
    <mergeCell ref="D4:F4"/>
    <mergeCell ref="B14:E14"/>
    <mergeCell ref="B15:E15"/>
    <mergeCell ref="A8:B8"/>
    <mergeCell ref="B9:E9"/>
    <mergeCell ref="B10:E10"/>
    <mergeCell ref="B11:E11"/>
    <mergeCell ref="B12:E12"/>
    <mergeCell ref="B13:E13"/>
  </mergeCells>
  <dataValidations count="1">
    <dataValidation type="list" allowBlank="1" showInputMessage="1" showErrorMessage="1" sqref="D6">
      <formula1>$Q$15:$Q$16</formula1>
    </dataValidation>
  </dataValidations>
  <pageMargins left="0.7" right="0.7" top="0.75" bottom="0.75" header="0.3" footer="0.3"/>
  <pageSetup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BOQ</vt:lpstr>
      <vt:lpstr>RCC drain</vt:lpstr>
      <vt:lpstr>35&amp;36</vt:lpstr>
      <vt:lpstr>41.</vt:lpstr>
      <vt:lpstr>48. Lead chart</vt:lpstr>
      <vt:lpstr>49.Cement &amp; Steel working sheet</vt:lpstr>
      <vt:lpstr>Damaged MBCB</vt:lpstr>
      <vt:lpstr>Price Bid</vt:lpstr>
      <vt:lpstr>'35&amp;36'!Print_Area</vt:lpstr>
      <vt:lpstr>'41.'!Print_Area</vt:lpstr>
      <vt:lpstr>'48. Lead chart'!Print_Area</vt:lpstr>
      <vt:lpstr>'49.Cement &amp; Steel working sheet'!Print_Area</vt:lpstr>
      <vt:lpstr>BOQ!Print_Area</vt:lpstr>
      <vt:lpstr>'Damaged MBCB'!Print_Area</vt:lpstr>
      <vt:lpstr>'RCC drain'!Print_Area</vt:lpstr>
      <vt:lpstr>BOQ!Print_Titles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selva raj</dc:creator>
  <cp:lastModifiedBy>Jeyaram</cp:lastModifiedBy>
  <cp:lastPrinted>2025-05-07T10:42:34Z</cp:lastPrinted>
  <dcterms:created xsi:type="dcterms:W3CDTF">2018-08-09T05:35:50Z</dcterms:created>
  <dcterms:modified xsi:type="dcterms:W3CDTF">2025-05-10T11:27:07Z</dcterms:modified>
</cp:coreProperties>
</file>