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Default Extension="vml" ContentType="application/vnd.openxmlformats-officedocument.vmlDrawing"/>
  <Override PartName="/xl/comments1.xml" ContentType="application/vnd.openxmlformats-officedocument.spreadsheetml.comments+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xWindow="240" yWindow="105" windowWidth="14805" windowHeight="8010"/>
  </bookViews>
  <sheets>
    <sheet name="Financial Bid" sheetId="1" r:id="rId1"/>
  </sheets>
  <calcPr calcId="124519"/>
</workbook>
</file>

<file path=xl/calcChain.xml><?xml version="1.0" encoding="utf-8"?>
<calcChain xmlns="http://schemas.openxmlformats.org/spreadsheetml/2006/main">
  <c r="C7" i="1"/>
  <c r="F6"/>
  <c r="F7" l="1"/>
  <c r="F8" l="1"/>
</calcChain>
</file>

<file path=xl/comments1.xml><?xml version="1.0" encoding="utf-8"?>
<comments xmlns="http://schemas.openxmlformats.org/spreadsheetml/2006/main">
  <authors>
    <author>Author</author>
  </authors>
  <commentList>
    <comment ref="D6" authorId="0">
      <text>
        <r>
          <rPr>
            <b/>
            <sz val="8"/>
            <color indexed="81"/>
            <rFont val="Tahoma"/>
            <family val="2"/>
          </rPr>
          <t>plase click here to select the option</t>
        </r>
      </text>
    </comment>
  </commentList>
</comments>
</file>

<file path=xl/sharedStrings.xml><?xml version="1.0" encoding="utf-8"?>
<sst xmlns="http://schemas.openxmlformats.org/spreadsheetml/2006/main" count="17" uniqueCount="17">
  <si>
    <t>NATIONAL HIGHWAYS AUTHORITY OF INDIA</t>
  </si>
  <si>
    <t>Proforma for quoting the rates</t>
  </si>
  <si>
    <t>Name of the Contractor</t>
  </si>
  <si>
    <t>Sr.No.</t>
  </si>
  <si>
    <t>Name of component</t>
  </si>
  <si>
    <t>percentage above or below the estimated cost</t>
  </si>
  <si>
    <t>% in Figures</t>
  </si>
  <si>
    <t>Total Cost</t>
  </si>
  <si>
    <t>केवल एक विकल्प का भरा जाना है. एक से अधिक विकल्प अस्वीकार कर दिया जाएगा.
Only one of the options is to be filled.  More than one option shall be rejected.</t>
  </si>
  <si>
    <t>किसी भी रूप में भरी दर केवल प्रतिशत मे ही मान्य होगी.
Rate filled in any form shall be considered only in %age</t>
  </si>
  <si>
    <t>दस्तावेज़ में किसी अन्य जगह पर भरी दर पर विचार नहीं किया जाएगा.
Rate filled at any other place in the document shall not be considered.</t>
  </si>
  <si>
    <t>कोई भी शर्त स्वीकार नही की जायेगी.
No condition shall be accepted.</t>
  </si>
  <si>
    <t>At Par</t>
  </si>
  <si>
    <t>Total Cost (excluding GST)</t>
  </si>
  <si>
    <t>Estimated cost (excl. GST)</t>
  </si>
  <si>
    <t>NAME OF WORK : Construction of Foot Over Bridge at Km.27/005 (Kandamangalam near Govt. School) &amp; Km.28/885 (Navamal Kapper) on Viluppuram to Puducherry section of NH - 332 (Old NH-45A) in the State of Tamil Nadu &amp; Puducherry (UT)</t>
  </si>
  <si>
    <t>Construction of Foot Over Bridge at Km.27/005 (Kandamangalam near Govt. School) &amp; Km.28/885 (Navamal Kapper) on Viluppuram to Puducherry section of NH - 332 (Old NH-45A) in the State of Tamil Nadu &amp; Puducherry (UT)</t>
  </si>
</sst>
</file>

<file path=xl/styles.xml><?xml version="1.0" encoding="utf-8"?>
<styleSheet xmlns="http://schemas.openxmlformats.org/spreadsheetml/2006/main">
  <numFmts count="2">
    <numFmt numFmtId="164" formatCode="_(* #,##0_);_(* \(#,##0\);_(* &quot;-&quot;??_);_(@_)"/>
    <numFmt numFmtId="165" formatCode="0.00;[Red]0.00"/>
  </numFmts>
  <fonts count="11">
    <font>
      <sz val="11"/>
      <color theme="1"/>
      <name val="Calibri"/>
      <family val="2"/>
      <scheme val="minor"/>
    </font>
    <font>
      <sz val="11"/>
      <color indexed="8"/>
      <name val="Calibri"/>
      <family val="2"/>
    </font>
    <font>
      <b/>
      <sz val="12"/>
      <color indexed="8"/>
      <name val="Trebuchet MS"/>
      <family val="2"/>
    </font>
    <font>
      <sz val="12"/>
      <color indexed="8"/>
      <name val="Trebuchet MS"/>
      <family val="2"/>
    </font>
    <font>
      <sz val="10"/>
      <name val="Arial"/>
      <family val="2"/>
    </font>
    <font>
      <b/>
      <sz val="12"/>
      <name val="Trebuchet MS"/>
      <family val="2"/>
    </font>
    <font>
      <b/>
      <sz val="10"/>
      <color indexed="8"/>
      <name val="Times New Roman"/>
      <family val="1"/>
    </font>
    <font>
      <i/>
      <sz val="10"/>
      <color indexed="8"/>
      <name val="Times New Roman"/>
      <family val="1"/>
    </font>
    <font>
      <b/>
      <sz val="8"/>
      <color indexed="81"/>
      <name val="Tahoma"/>
      <family val="2"/>
    </font>
    <font>
      <b/>
      <sz val="14"/>
      <color indexed="8"/>
      <name val="Trebuchet MS"/>
      <family val="2"/>
    </font>
    <font>
      <sz val="14"/>
      <color theme="1"/>
      <name val="Calibri"/>
      <family val="2"/>
      <scheme val="minor"/>
    </font>
  </fonts>
  <fills count="4">
    <fill>
      <patternFill patternType="none"/>
    </fill>
    <fill>
      <patternFill patternType="gray125"/>
    </fill>
    <fill>
      <patternFill patternType="solid">
        <fgColor indexed="10"/>
        <bgColor indexed="64"/>
      </patternFill>
    </fill>
    <fill>
      <patternFill patternType="solid">
        <fgColor indexed="41"/>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top/>
      <bottom/>
      <diagonal/>
    </border>
    <border>
      <left style="thin">
        <color indexed="64"/>
      </left>
      <right/>
      <top/>
      <bottom style="thin">
        <color indexed="64"/>
      </bottom>
      <diagonal/>
    </border>
  </borders>
  <cellStyleXfs count="3">
    <xf numFmtId="0" fontId="0" fillId="0" borderId="0"/>
    <xf numFmtId="0" fontId="1" fillId="0" borderId="0"/>
    <xf numFmtId="0" fontId="4" fillId="0" borderId="0"/>
  </cellStyleXfs>
  <cellXfs count="32">
    <xf numFmtId="0" fontId="0" fillId="0" borderId="0" xfId="0"/>
    <xf numFmtId="0" fontId="2" fillId="0" borderId="1" xfId="1" applyFont="1" applyBorder="1" applyAlignment="1" applyProtection="1">
      <alignment horizontal="center" vertical="center" wrapText="1"/>
    </xf>
    <xf numFmtId="0" fontId="2" fillId="0" borderId="1" xfId="1" applyFont="1" applyBorder="1" applyAlignment="1" applyProtection="1">
      <alignment horizontal="center" vertical="center"/>
    </xf>
    <xf numFmtId="0" fontId="2" fillId="0" borderId="1" xfId="1" applyFont="1" applyBorder="1" applyAlignment="1" applyProtection="1">
      <alignment horizontal="justify" vertical="center" wrapText="1"/>
    </xf>
    <xf numFmtId="164" fontId="5" fillId="0" borderId="1" xfId="2" applyNumberFormat="1" applyFont="1" applyBorder="1" applyAlignment="1" applyProtection="1">
      <alignment vertical="center"/>
    </xf>
    <xf numFmtId="165" fontId="3" fillId="3" borderId="1" xfId="1" applyNumberFormat="1" applyFont="1" applyFill="1" applyBorder="1" applyAlignment="1" applyProtection="1">
      <alignment horizontal="center" vertical="center"/>
      <protection locked="0"/>
    </xf>
    <xf numFmtId="164" fontId="3" fillId="0" borderId="1" xfId="1" applyNumberFormat="1" applyFont="1" applyBorder="1" applyAlignment="1" applyProtection="1">
      <alignment vertical="center"/>
    </xf>
    <xf numFmtId="0" fontId="3" fillId="0" borderId="1" xfId="1" applyFont="1" applyBorder="1" applyAlignment="1" applyProtection="1">
      <alignment horizontal="center" vertical="center"/>
    </xf>
    <xf numFmtId="0" fontId="2" fillId="0" borderId="1" xfId="1" applyFont="1" applyBorder="1" applyAlignment="1" applyProtection="1">
      <alignment horizontal="left" vertical="center" wrapText="1"/>
    </xf>
    <xf numFmtId="165" fontId="3" fillId="0" borderId="1" xfId="1" applyNumberFormat="1" applyFont="1" applyFill="1" applyBorder="1" applyAlignment="1" applyProtection="1">
      <alignment horizontal="center" vertical="center"/>
    </xf>
    <xf numFmtId="0" fontId="3" fillId="0" borderId="0" xfId="1" applyFont="1" applyBorder="1" applyAlignment="1" applyProtection="1">
      <alignment horizontal="center" vertical="center"/>
    </xf>
    <xf numFmtId="0" fontId="2" fillId="0" borderId="0" xfId="1" applyFont="1" applyBorder="1" applyAlignment="1" applyProtection="1">
      <alignment horizontal="center" vertical="center" wrapText="1"/>
    </xf>
    <xf numFmtId="165" fontId="3" fillId="0" borderId="0" xfId="1" applyNumberFormat="1" applyFont="1" applyFill="1" applyBorder="1" applyAlignment="1" applyProtection="1">
      <alignment horizontal="center" vertical="center"/>
    </xf>
    <xf numFmtId="1" fontId="3" fillId="0" borderId="1" xfId="1" applyNumberFormat="1" applyFont="1" applyBorder="1" applyAlignment="1" applyProtection="1">
      <alignment vertical="center"/>
    </xf>
    <xf numFmtId="0" fontId="3" fillId="0" borderId="0" xfId="1" applyFont="1" applyAlignment="1" applyProtection="1">
      <alignment vertical="center"/>
    </xf>
    <xf numFmtId="0" fontId="1" fillId="0" borderId="0" xfId="1" applyBorder="1" applyAlignment="1" applyProtection="1">
      <alignment horizontal="center" vertical="center"/>
    </xf>
    <xf numFmtId="0" fontId="6" fillId="0" borderId="0" xfId="1" applyFont="1" applyBorder="1" applyAlignment="1" applyProtection="1">
      <alignment horizontal="center" vertical="center" wrapText="1"/>
    </xf>
    <xf numFmtId="165" fontId="1" fillId="0" borderId="0" xfId="1" applyNumberFormat="1" applyFont="1" applyFill="1" applyBorder="1" applyAlignment="1" applyProtection="1">
      <alignment horizontal="center" vertical="center"/>
    </xf>
    <xf numFmtId="0" fontId="1" fillId="0" borderId="0" xfId="1" applyAlignment="1" applyProtection="1">
      <alignment vertical="center"/>
    </xf>
    <xf numFmtId="0" fontId="7" fillId="0" borderId="0" xfId="1" applyFont="1" applyAlignment="1" applyProtection="1">
      <alignment vertical="center"/>
    </xf>
    <xf numFmtId="0" fontId="2" fillId="0" borderId="1" xfId="1" applyFont="1" applyBorder="1" applyAlignment="1" applyProtection="1">
      <alignment horizontal="center" vertical="center" wrapText="1"/>
    </xf>
    <xf numFmtId="0" fontId="5" fillId="0" borderId="1" xfId="2" applyFont="1" applyBorder="1" applyAlignment="1" applyProtection="1">
      <alignment horizontal="center" vertical="center" wrapText="1"/>
    </xf>
    <xf numFmtId="0" fontId="7" fillId="0" borderId="0" xfId="1" applyFont="1" applyBorder="1" applyAlignment="1" applyProtection="1">
      <alignment horizontal="left" vertical="center" wrapText="1"/>
    </xf>
    <xf numFmtId="0" fontId="2" fillId="0" borderId="3" xfId="1" applyFont="1" applyBorder="1" applyAlignment="1" applyProtection="1">
      <alignment horizontal="center" vertical="center" wrapText="1"/>
    </xf>
    <xf numFmtId="0" fontId="2" fillId="0" borderId="0" xfId="1" applyFont="1" applyBorder="1" applyAlignment="1" applyProtection="1">
      <alignment horizontal="center" vertical="center" wrapText="1"/>
    </xf>
    <xf numFmtId="0" fontId="9" fillId="0" borderId="3" xfId="1" applyFont="1" applyBorder="1" applyAlignment="1" applyProtection="1">
      <alignment horizontal="center" vertical="center" wrapText="1"/>
    </xf>
    <xf numFmtId="0" fontId="10" fillId="0" borderId="0" xfId="0" applyFont="1"/>
    <xf numFmtId="0" fontId="2" fillId="0" borderId="4" xfId="1" applyFont="1" applyBorder="1" applyAlignment="1" applyProtection="1">
      <alignment horizontal="center" vertical="center" wrapText="1"/>
    </xf>
    <xf numFmtId="0" fontId="2" fillId="0" borderId="2" xfId="1" applyFont="1" applyBorder="1" applyAlignment="1" applyProtection="1">
      <alignment horizontal="center" vertical="center" wrapText="1"/>
    </xf>
    <xf numFmtId="0" fontId="2" fillId="0" borderId="1" xfId="1" applyFont="1" applyBorder="1" applyAlignment="1" applyProtection="1">
      <alignment horizontal="center" vertical="center" wrapText="1"/>
    </xf>
    <xf numFmtId="0" fontId="2" fillId="0" borderId="1" xfId="1" applyFont="1" applyBorder="1" applyAlignment="1" applyProtection="1">
      <alignment horizontal="center" vertical="center"/>
    </xf>
    <xf numFmtId="0" fontId="3" fillId="2" borderId="1" xfId="1" applyFont="1" applyFill="1" applyBorder="1" applyAlignment="1" applyProtection="1">
      <alignment horizontal="center" vertical="center" wrapText="1"/>
      <protection locked="0"/>
    </xf>
  </cellXfs>
  <cellStyles count="3">
    <cellStyle name="Normal" xfId="0" builtinId="0"/>
    <cellStyle name="Normal 2" xfId="2"/>
    <cellStyle name="Normal_Sheet1" xfId="1"/>
  </cellStyles>
  <dxfs count="5">
    <dxf>
      <fill>
        <patternFill>
          <bgColor indexed="13"/>
        </patternFill>
      </fill>
    </dxf>
    <dxf>
      <fill>
        <patternFill>
          <bgColor indexed="41"/>
        </patternFill>
      </fill>
    </dxf>
    <dxf>
      <fill>
        <patternFill>
          <bgColor indexed="42"/>
        </patternFill>
      </fill>
    </dxf>
    <dxf>
      <fill>
        <patternFill>
          <bgColor indexed="13"/>
        </patternFill>
      </fill>
    </dxf>
    <dxf>
      <fill>
        <patternFill>
          <bgColor indexed="41"/>
        </patternFill>
      </fill>
    </dxf>
  </dxfs>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F14"/>
  <sheetViews>
    <sheetView tabSelected="1" view="pageBreakPreview" zoomScaleSheetLayoutView="100" workbookViewId="0">
      <selection activeCell="B9" sqref="B9"/>
    </sheetView>
  </sheetViews>
  <sheetFormatPr defaultRowHeight="15"/>
  <cols>
    <col min="2" max="2" width="48.7109375" customWidth="1"/>
    <col min="3" max="3" width="22.42578125" customWidth="1"/>
    <col min="4" max="4" width="26.140625" customWidth="1"/>
    <col min="5" max="5" width="21.28515625" customWidth="1"/>
    <col min="6" max="6" width="24.5703125" customWidth="1"/>
  </cols>
  <sheetData>
    <row r="1" spans="1:6" ht="30.75" customHeight="1">
      <c r="A1" s="23" t="s">
        <v>0</v>
      </c>
      <c r="B1" s="24"/>
      <c r="C1" s="24"/>
      <c r="D1" s="24"/>
      <c r="E1" s="24"/>
      <c r="F1" s="24"/>
    </row>
    <row r="2" spans="1:6" ht="59.25" customHeight="1">
      <c r="A2" s="25" t="s">
        <v>15</v>
      </c>
      <c r="B2" s="26"/>
      <c r="C2" s="26"/>
      <c r="D2" s="26"/>
      <c r="E2" s="26"/>
      <c r="F2" s="26"/>
    </row>
    <row r="3" spans="1:6" ht="18">
      <c r="A3" s="27" t="s">
        <v>1</v>
      </c>
      <c r="B3" s="28"/>
      <c r="C3" s="28"/>
      <c r="D3" s="28"/>
      <c r="E3" s="28"/>
      <c r="F3" s="28"/>
    </row>
    <row r="4" spans="1:6" ht="35.25" customHeight="1">
      <c r="A4" s="29" t="s">
        <v>2</v>
      </c>
      <c r="B4" s="30"/>
      <c r="C4" s="30"/>
      <c r="D4" s="31"/>
      <c r="E4" s="31"/>
      <c r="F4" s="31"/>
    </row>
    <row r="5" spans="1:6" ht="54">
      <c r="A5" s="20" t="s">
        <v>3</v>
      </c>
      <c r="B5" s="21" t="s">
        <v>4</v>
      </c>
      <c r="C5" s="21" t="s">
        <v>14</v>
      </c>
      <c r="D5" s="20" t="s">
        <v>5</v>
      </c>
      <c r="E5" s="20" t="s">
        <v>6</v>
      </c>
      <c r="F5" s="20" t="s">
        <v>13</v>
      </c>
    </row>
    <row r="6" spans="1:6" ht="108">
      <c r="A6" s="2">
        <v>1</v>
      </c>
      <c r="B6" s="3" t="s">
        <v>16</v>
      </c>
      <c r="C6" s="4">
        <v>35236514</v>
      </c>
      <c r="D6" s="5" t="s">
        <v>12</v>
      </c>
      <c r="E6" s="5"/>
      <c r="F6" s="6">
        <f>ROUNDDOWN(IF(D6="",0,IF(D6="at par",C6,IF(D6="Above",E6*C6/100+C6,IF(D6="Below",C6-(E6*C6/100))))),0)</f>
        <v>35236514</v>
      </c>
    </row>
    <row r="7" spans="1:6" ht="18">
      <c r="A7" s="7"/>
      <c r="B7" s="8" t="s">
        <v>7</v>
      </c>
      <c r="C7" s="4">
        <f>SUM(C6:C6)</f>
        <v>35236514</v>
      </c>
      <c r="D7" s="1"/>
      <c r="E7" s="9"/>
      <c r="F7" s="6">
        <f>SUM(F6:F6)</f>
        <v>35236514</v>
      </c>
    </row>
    <row r="8" spans="1:6" ht="18">
      <c r="A8" s="10"/>
      <c r="B8" s="11"/>
      <c r="C8" s="11"/>
      <c r="D8" s="11"/>
      <c r="E8" s="12"/>
      <c r="F8" s="13">
        <f>(F7-C7)/(C7/100)</f>
        <v>0</v>
      </c>
    </row>
    <row r="9" spans="1:6" ht="18">
      <c r="A9" s="10"/>
      <c r="B9" s="11"/>
      <c r="C9" s="11"/>
      <c r="D9" s="11"/>
      <c r="E9" s="12"/>
      <c r="F9" s="14"/>
    </row>
    <row r="10" spans="1:6">
      <c r="A10" s="15"/>
      <c r="B10" s="16"/>
      <c r="C10" s="16"/>
      <c r="D10" s="16"/>
      <c r="E10" s="17"/>
      <c r="F10" s="18"/>
    </row>
    <row r="11" spans="1:6" ht="32.25" customHeight="1">
      <c r="A11" s="15">
        <v>1</v>
      </c>
      <c r="B11" s="22" t="s">
        <v>8</v>
      </c>
      <c r="C11" s="22"/>
      <c r="D11" s="22"/>
      <c r="E11" s="22"/>
      <c r="F11" s="19"/>
    </row>
    <row r="12" spans="1:6" ht="29.25" customHeight="1">
      <c r="A12" s="15">
        <v>2</v>
      </c>
      <c r="B12" s="22" t="s">
        <v>9</v>
      </c>
      <c r="C12" s="22"/>
      <c r="D12" s="22"/>
      <c r="E12" s="22"/>
      <c r="F12" s="19"/>
    </row>
    <row r="13" spans="1:6" ht="30" customHeight="1">
      <c r="A13" s="15">
        <v>3</v>
      </c>
      <c r="B13" s="22" t="s">
        <v>10</v>
      </c>
      <c r="C13" s="22"/>
      <c r="D13" s="22"/>
      <c r="E13" s="22"/>
      <c r="F13" s="19"/>
    </row>
    <row r="14" spans="1:6" ht="35.25" customHeight="1">
      <c r="A14" s="15">
        <v>4</v>
      </c>
      <c r="B14" s="22" t="s">
        <v>11</v>
      </c>
      <c r="C14" s="22"/>
      <c r="D14" s="22"/>
      <c r="E14" s="22"/>
      <c r="F14" s="19"/>
    </row>
  </sheetData>
  <sheetProtection password="C00E" sheet="1" objects="1" scenarios="1"/>
  <mergeCells count="9">
    <mergeCell ref="B12:E12"/>
    <mergeCell ref="B13:E13"/>
    <mergeCell ref="B14:E14"/>
    <mergeCell ref="A1:F1"/>
    <mergeCell ref="A2:F2"/>
    <mergeCell ref="A3:F3"/>
    <mergeCell ref="A4:C4"/>
    <mergeCell ref="D4:F4"/>
    <mergeCell ref="B11:E11"/>
  </mergeCells>
  <conditionalFormatting sqref="E6">
    <cfRule type="expression" dxfId="4" priority="3" stopIfTrue="1">
      <formula>LEN(TRIM(E6))&gt;0</formula>
    </cfRule>
    <cfRule type="expression" dxfId="3" priority="4" stopIfTrue="1">
      <formula>LEN(TRIM(E6))=0</formula>
    </cfRule>
    <cfRule type="expression" dxfId="2" priority="5" stopIfTrue="1">
      <formula>LEN(TRIM(E6))&gt;0</formula>
    </cfRule>
  </conditionalFormatting>
  <conditionalFormatting sqref="D4:F4">
    <cfRule type="expression" dxfId="1" priority="1" stopIfTrue="1">
      <formula>LEN(TRIM(D4))&gt;0</formula>
    </cfRule>
    <cfRule type="expression" dxfId="0" priority="2" stopIfTrue="1">
      <formula>LEN(TRIM(D4))=0</formula>
    </cfRule>
  </conditionalFormatting>
  <dataValidations count="3">
    <dataValidation type="decimal" operator="greaterThan" allowBlank="1" showInputMessage="1" showErrorMessage="1" prompt="Enter Value which is greater than 0. &#10;===============================&#10;&#10;If you have left this cell blank, then the same will be treated as ZERO " sqref="E6">
      <formula1>0</formula1>
    </dataValidation>
    <dataValidation type="list" allowBlank="1" showInputMessage="1" showErrorMessage="1" error="Enter Values in Numericals between 1 to 100" sqref="D6">
      <formula1>"Above, Below, At Par"</formula1>
    </dataValidation>
    <dataValidation type="decimal" allowBlank="1" showInputMessage="1" showErrorMessage="1" sqref="E7">
      <formula1>1</formula1>
      <formula2>100</formula2>
    </dataValidation>
  </dataValidations>
  <pageMargins left="0.7" right="0.7" top="0.75" bottom="0.75" header="0.3" footer="0.3"/>
  <pageSetup scale="57" orientation="portrait" horizontalDpi="300" verticalDpi="300"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Financial Bid</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2025-06-12T11:07:27Z</dcterms:modified>
</cp:coreProperties>
</file>