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filterPrivacy="1" defaultThemeVersion="124226"/>
  <xr:revisionPtr revIDLastSave="0" documentId="13_ncr:1_{55708D68-5F7F-4529-8267-6984015B0735}" xr6:coauthVersionLast="47" xr6:coauthVersionMax="47" xr10:uidLastSave="{00000000-0000-0000-0000-000000000000}"/>
  <bookViews>
    <workbookView xWindow="-120" yWindow="-120" windowWidth="29040" windowHeight="15720" xr2:uid="{00000000-000D-0000-FFFF-FFFF00000000}"/>
  </bookViews>
  <sheets>
    <sheet name="BOQ" sheetId="1" r:id="rId1"/>
  </sheets>
  <definedNames>
    <definedName name="_xlnm.Print_Titles" localSheetId="0">BOQ!$1:$3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1" l="1"/>
  <c r="F18" i="1" s="1"/>
  <c r="F19" i="1" l="1"/>
  <c r="F20" i="1"/>
</calcChain>
</file>

<file path=xl/sharedStrings.xml><?xml version="1.0" encoding="utf-8"?>
<sst xmlns="http://schemas.openxmlformats.org/spreadsheetml/2006/main" count="47" uniqueCount="40">
  <si>
    <t>Operation &amp; Maintenance of four Laning of Kutchery chowk Ranchi-Piska More-Bijupara  Section of NH- 75 (from Km.3+ 560 to Km. 55+000) &amp; Piska More-Palma Section of NH-23 (from Km.3+600 to Km.26+000) (Length of 72.67 Km).</t>
  </si>
  <si>
    <t>OPERATION &amp; MAINTENANCE FOR 6 MONTHS</t>
  </si>
  <si>
    <t xml:space="preserve">Providing, running and maintaining route patrol vehicle as per clause 6.4 of scope of work and as per clause 6.8 'Performance Standard' of scope of work. It also includes removal of dead animals lying on highways and burrying them at propoer safe location out of ROW. It will be incidental to this work. Payment will be made as defined in Clause 6.8 of Scope of Work. </t>
  </si>
  <si>
    <t xml:space="preserve">Quantity </t>
  </si>
  <si>
    <t>Rate</t>
  </si>
  <si>
    <t>BOQ Amount</t>
  </si>
  <si>
    <t>Unit</t>
  </si>
  <si>
    <t>Per month</t>
  </si>
  <si>
    <t>Removing the dead animals laying on the highway and burrying them at proper safe location outside outside ROW complete in all respect with all lead andlifts as per clause 6.8 performance standard of scope of work and as per direction of engineer</t>
  </si>
  <si>
    <t>Per Month</t>
  </si>
  <si>
    <t>S.no</t>
  </si>
  <si>
    <t xml:space="preserve">Removing all types of broken down/vehicles which have met with accidents from the carriageway and toeing the same to proper locations i.e. nearest Police stations or some suitable location by using 30 tonne or of more capacity pick and carry crane, as per clause 6.4 of Scope of Work and as per Clause 6.8  'Performance Standard' of scope of work. </t>
  </si>
  <si>
    <t>Total</t>
  </si>
  <si>
    <t>GST @ 18%</t>
  </si>
  <si>
    <t>Labour cess @ 1%</t>
  </si>
  <si>
    <t>a</t>
  </si>
  <si>
    <t>b</t>
  </si>
  <si>
    <t xml:space="preserve">Urban area </t>
  </si>
  <si>
    <t xml:space="preserve">Rural area </t>
  </si>
  <si>
    <t>Sqm</t>
  </si>
  <si>
    <t>Painting Two Coats on Concrete Surfaces (Painting two coats after filling the surface with synthetic enamel paint in all shades on new plastered concrete surfaces).</t>
  </si>
  <si>
    <t>Clearing longitudinal &amp; transverse covered drains, box drains, and pipe drains including manholes,gratings,channels and gullies etc &amp; bringing them to the original drainage capacity including disposal of sediments extraneous debris &amp; vegetation growth blocking the free flow from site outside ROW with all leads &amp; lifts RM complete in all respect as directed by the the engineer and as per additional maintenance standard cluse no m6.12.1 the job also includes removing and refixing of precast slab in original position (Frequency of cleaning will be as site requirement however limited to twice in a year).</t>
  </si>
  <si>
    <t xml:space="preserve">Carrying out proper cleaning, and removing of dust/silt/thrash /plastic/rubbish/garbage/waste/rank vegetation from the carriageway, foothpaths, verges/median (Excluding the verges of central median)  by mechanical means and from shoulders up to the toe line of the embankmemt including side slopes manually and disposing of the waste material at a suitable place outside ROW as the directed by the engineer and as per performance standard clause 6.10 The job includes cleaning of road studs and delineators also. </t>
  </si>
  <si>
    <t>RM</t>
  </si>
  <si>
    <r>
      <t>Rernoval of rank vegetation/weeds</t>
    </r>
    <r>
      <rPr>
        <b/>
        <sz val="16"/>
        <color rgb="FFC00000"/>
        <rFont val="Calibri"/>
        <family val="2"/>
        <scheme val="minor"/>
      </rPr>
      <t xml:space="preserve"> </t>
    </r>
    <r>
      <rPr>
        <sz val="11"/>
        <color indexed="8"/>
        <rFont val="Calibri"/>
        <family val="2"/>
        <scheme val="minor"/>
      </rPr>
      <t>and undesirable vegetation from shoulders, embankment slopes upto ROW (both sides),</t>
    </r>
    <r>
      <rPr>
        <b/>
        <sz val="11"/>
        <color theme="1"/>
        <rFont val="Calibri"/>
        <family val="2"/>
        <scheme val="minor"/>
      </rPr>
      <t>Median bush cutting</t>
    </r>
    <r>
      <rPr>
        <b/>
        <sz val="11"/>
        <color rgb="FFC00000"/>
        <rFont val="Calibri"/>
        <family val="2"/>
        <scheme val="minor"/>
      </rPr>
      <t xml:space="preserve"> </t>
    </r>
    <r>
      <rPr>
        <sz val="11"/>
        <color indexed="8"/>
        <rFont val="Calibri"/>
        <family val="2"/>
        <scheme val="minor"/>
      </rPr>
      <t>complete in all respect including breaking of clods, rough dressing and disposal of waste material and vegetation at a place outside ROW as per direction of Engineer-In-Charge.</t>
    </r>
    <r>
      <rPr>
        <sz val="16"/>
        <color indexed="8"/>
        <rFont val="Calibri"/>
        <family val="2"/>
        <scheme val="minor"/>
      </rPr>
      <t xml:space="preserve">
</t>
    </r>
  </si>
  <si>
    <t xml:space="preserve">Supplying and erecting red /yellow unbreakable polycarbonate body Solar Blinker 300mm dia. LED lamp confirming to IRC:93 and IS:7537. It shall have Light Emitting Diode (LED) — Hi Bright technology (Compliant to EN12368 or equivalent BIS standard). The Signal Switching shall be Solid State, with Opto-isolation. The Automatic operation mode shall have functional flashing rate available at 50% Duty Cycle - 50 or 60 Flashes/minutes. The Electrical Power Supply shall be solar based 12 VDC operating at Ambient Temperature 0° to 55°C. The solar power system shall have in-built charge Controller - Low/High cut out, Solar SPV Module — 60 Watts, Maintenance Free Battery (60AH)  (having back up for operating blinker for 72 Hrs in absence of Sun or during rainy or foggy days. The Solar System shall be housed in a weatherproof pole mounting cabinet with clamp and mounting accessories. The Solar Blinker shall be supported on GI circular pipe 80 NB, 3.2 mm thickness confirming to IS 1239, 3m above the Finish Road level. GI circular pipe shall be firmly fixed to the ground by means of properly designed foundation with M 25 grade cement concrete 45 cm x 45 cm x 60, 60 cm below ground level as per approved drawing. Alternate white and yellow bands (Minimum four bands) of Type XI retro-reflective sheeting shall be pasted @ 0.5m c/c starting from a height of 0.5 m above the finish road level. </t>
  </si>
  <si>
    <t xml:space="preserve">Nos </t>
  </si>
  <si>
    <r>
      <t xml:space="preserve">Providing and Laying </t>
    </r>
    <r>
      <rPr>
        <b/>
        <sz val="11"/>
        <color theme="1"/>
        <rFont val="Arial"/>
        <family val="2"/>
      </rPr>
      <t>hot applied thermoplastic road</t>
    </r>
    <r>
      <rPr>
        <sz val="11"/>
        <color theme="1"/>
        <rFont val="Arial"/>
        <family val="2"/>
      </rPr>
      <t xml:space="preserve"> marking strip on Concrete Surface of specified shade/ colour of 2.5 mm thick including Type 1 beads (Refer MoRTH Specification Clause803.4.2) which are a constituent of the basic thermoplastic compound vide Table 800-9 (MoRTH Specification) and Type 2 beads are those which are to be sprayed on the surface vide Clause 803.6.4 (MoRTH Specification).  The glass beads shall have a minimum reflectivity index of 1.5. The glass bead shall be @ 250gm/sqm. The thermoplastic road marking material thickness of 2.5 mm is exclusive of surface applied glass beads as per IRC 35. Pavement Marking Performance such as Day/Night visibility, Dry/Wet visibility and skid resistance shall be confirming to clause 15.5  of IRC 35. The finished surface to be level, uniform, and free from streaks and holes complete as per direction of Engineer-incharge and in accordance with applicable specifications.(Refer MORTH Clause 803 for technical Specification and Performance for IRC 35:2015). Recommended Use of specialized Road Marking Primer, based on surface conditions</t>
    </r>
  </si>
  <si>
    <t>Planting Median Plantation ,permanent hedges including digging of trenches(Planting Median plantation, permanent hedges including digging of trenches, 60 cm wide and 45 cm deep, refilling the excavated earth mixed with farmyard manure, supplied at the rate of 4.65 cum per 100 metres and supplying and planting hedge plants at 30 cm apart).</t>
  </si>
  <si>
    <t>Sl. No.</t>
  </si>
  <si>
    <t>Cum</t>
  </si>
  <si>
    <t>Reinforced cement concrete   M-30 in sub-strucutre complete as per drawing and Technical specifications</t>
  </si>
  <si>
    <t>Name of Firm</t>
  </si>
  <si>
    <t>Option</t>
  </si>
  <si>
    <t>% (in Figures)</t>
  </si>
  <si>
    <t>% (in words)</t>
  </si>
  <si>
    <t>Percentage below on Estimated Cost put to Tender</t>
  </si>
  <si>
    <t>Percentage above on Estimated Cost put to Tender</t>
  </si>
  <si>
    <t>At par of estimated cost put to Tender</t>
  </si>
  <si>
    <t>Description of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</si>
</sst>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6"/>
      <color indexed="8"/>
      <name val="Calibri"/>
      <family val="2"/>
      <scheme val="minor"/>
    </font>
    <font>
      <b/>
      <sz val="16"/>
      <color rgb="FFC00000"/>
      <name val="Calibri"/>
      <family val="2"/>
      <scheme val="minor"/>
    </font>
    <font>
      <sz val="11"/>
      <color indexed="8"/>
      <name val="Calibri"/>
      <family val="2"/>
      <scheme val="minor"/>
    </font>
    <font>
      <b/>
      <sz val="11"/>
      <color rgb="FFC00000"/>
      <name val="Calibri"/>
      <family val="2"/>
      <scheme val="minor"/>
    </font>
    <font>
      <sz val="11"/>
      <color theme="1"/>
      <name val="Arial"/>
      <family val="2"/>
    </font>
    <font>
      <b/>
      <sz val="12"/>
      <color theme="1"/>
      <name val="Arial"/>
      <family val="2"/>
    </font>
    <font>
      <sz val="12"/>
      <name val="Arial"/>
      <family val="2"/>
    </font>
    <font>
      <sz val="11"/>
      <name val="Arial"/>
      <family val="2"/>
    </font>
    <font>
      <sz val="10"/>
      <name val="Arial"/>
      <family val="2"/>
    </font>
    <font>
      <b/>
      <sz val="11"/>
      <color theme="1"/>
      <name val="Arial"/>
      <family val="2"/>
    </font>
    <font>
      <sz val="11"/>
      <name val="Arial Narrow"/>
      <family val="2"/>
    </font>
    <font>
      <b/>
      <sz val="14"/>
      <color theme="1"/>
      <name val="Arial Narrow"/>
      <family val="2"/>
    </font>
    <font>
      <sz val="12"/>
      <color theme="1"/>
      <name val="Arial"/>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3" fontId="9" fillId="0" borderId="0" applyFont="0" applyFill="0" applyBorder="0" applyAlignment="0" applyProtection="0"/>
    <xf numFmtId="0" fontId="11" fillId="0" borderId="0"/>
  </cellStyleXfs>
  <cellXfs count="35">
    <xf numFmtId="0" fontId="0" fillId="0" borderId="0" xfId="0"/>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2" fillId="0" borderId="0" xfId="0" applyFont="1" applyAlignment="1">
      <alignment horizont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2" fillId="0" borderId="0" xfId="0" applyFont="1" applyAlignment="1">
      <alignment wrapText="1"/>
    </xf>
    <xf numFmtId="0" fontId="0" fillId="0" borderId="1" xfId="0" applyBorder="1"/>
    <xf numFmtId="43" fontId="2" fillId="0" borderId="1" xfId="1" applyFont="1" applyBorder="1" applyAlignment="1">
      <alignment horizontal="center"/>
    </xf>
    <xf numFmtId="43" fontId="0" fillId="0" borderId="1" xfId="1" applyFont="1" applyBorder="1" applyAlignment="1">
      <alignment horizontal="center" vertical="center" wrapText="1"/>
    </xf>
    <xf numFmtId="43" fontId="0" fillId="0" borderId="1" xfId="1" applyFont="1" applyBorder="1" applyAlignment="1">
      <alignment horizontal="right" wrapText="1"/>
    </xf>
    <xf numFmtId="43" fontId="10" fillId="0" borderId="1" xfId="2" applyFont="1" applyFill="1" applyBorder="1" applyAlignment="1">
      <alignment horizontal="center" vertical="center"/>
    </xf>
    <xf numFmtId="43" fontId="0" fillId="0" borderId="1" xfId="1" applyFont="1" applyBorder="1" applyAlignment="1">
      <alignment horizontal="right"/>
    </xf>
    <xf numFmtId="0" fontId="13" fillId="0" borderId="1" xfId="0" applyFont="1" applyBorder="1" applyAlignment="1">
      <alignment horizontal="justify" vertical="top" wrapText="1"/>
    </xf>
    <xf numFmtId="0" fontId="0" fillId="0" borderId="1" xfId="0" applyBorder="1" applyAlignment="1">
      <alignment vertical="center" wrapText="1"/>
    </xf>
    <xf numFmtId="43" fontId="10" fillId="0" borderId="1" xfId="2" applyFont="1" applyFill="1" applyBorder="1" applyAlignment="1">
      <alignment vertical="center"/>
    </xf>
    <xf numFmtId="43"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justify" vertical="center" wrapText="1"/>
    </xf>
    <xf numFmtId="0" fontId="15" fillId="0" borderId="1" xfId="0" applyFont="1" applyBorder="1" applyAlignment="1">
      <alignment horizontal="center" vertical="center"/>
    </xf>
    <xf numFmtId="0" fontId="14" fillId="0" borderId="2" xfId="0" applyFont="1" applyBorder="1" applyAlignment="1">
      <alignment horizontal="center" vertical="center"/>
    </xf>
    <xf numFmtId="0" fontId="15" fillId="0" borderId="2" xfId="0" applyFont="1" applyBorder="1" applyAlignment="1">
      <alignment vertical="center" wrapText="1"/>
    </xf>
    <xf numFmtId="0" fontId="0" fillId="0" borderId="0" xfId="0" applyAlignment="1">
      <alignment vertical="center"/>
    </xf>
    <xf numFmtId="0" fontId="8" fillId="0" borderId="1" xfId="0" applyFont="1" applyBorder="1" applyAlignment="1">
      <alignment vertical="center" wrapText="1"/>
    </xf>
    <xf numFmtId="0" fontId="8" fillId="0" borderId="2" xfId="0" applyFont="1" applyBorder="1" applyAlignment="1">
      <alignment horizontal="center" vertical="center"/>
    </xf>
    <xf numFmtId="0" fontId="8" fillId="2" borderId="1" xfId="0" applyFont="1" applyFill="1" applyBorder="1" applyAlignment="1">
      <alignment horizontal="center" vertical="center"/>
    </xf>
    <xf numFmtId="0" fontId="14" fillId="2" borderId="2"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2" fillId="0" borderId="1" xfId="0" applyFont="1" applyBorder="1" applyAlignment="1">
      <alignment horizontal="center" vertical="center" wrapText="1"/>
    </xf>
    <xf numFmtId="0" fontId="0" fillId="0" borderId="1" xfId="0" applyBorder="1" applyAlignment="1">
      <alignment horizontal="right" wrapText="1"/>
    </xf>
    <xf numFmtId="43" fontId="2" fillId="0" borderId="1" xfId="1" applyFont="1" applyBorder="1" applyAlignment="1">
      <alignment horizontal="right"/>
    </xf>
    <xf numFmtId="0" fontId="2" fillId="0" borderId="1" xfId="0" applyFont="1" applyBorder="1" applyAlignment="1">
      <alignment horizontal="center"/>
    </xf>
    <xf numFmtId="0" fontId="15" fillId="2"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wrapText="1"/>
      <protection locked="0"/>
    </xf>
  </cellXfs>
  <cellStyles count="4">
    <cellStyle name="Comma" xfId="1" builtinId="3"/>
    <cellStyle name="Comma 4" xfId="2" xr:uid="{00000000-0005-0000-0000-000001000000}"/>
    <cellStyle name="Normal" xfId="0" builtinId="0"/>
    <cellStyle name="Normal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
  <sheetViews>
    <sheetView tabSelected="1" view="pageBreakPreview" topLeftCell="A16" zoomScaleSheetLayoutView="100" workbookViewId="0">
      <selection activeCell="B18" sqref="B18"/>
    </sheetView>
  </sheetViews>
  <sheetFormatPr defaultRowHeight="15" x14ac:dyDescent="0.25"/>
  <cols>
    <col min="1" max="1" width="7.28515625" customWidth="1"/>
    <col min="2" max="2" width="57.85546875" customWidth="1"/>
    <col min="3" max="3" width="7.140625" customWidth="1"/>
    <col min="5" max="5" width="11.28515625" customWidth="1"/>
    <col min="6" max="6" width="14.140625" customWidth="1"/>
  </cols>
  <sheetData>
    <row r="1" spans="1:9" ht="43.5" customHeight="1" x14ac:dyDescent="0.25">
      <c r="A1" s="29" t="s">
        <v>0</v>
      </c>
      <c r="B1" s="29"/>
      <c r="C1" s="29"/>
      <c r="D1" s="29"/>
      <c r="E1" s="29"/>
      <c r="F1" s="29"/>
      <c r="G1" s="6"/>
      <c r="H1" s="6"/>
      <c r="I1" s="6"/>
    </row>
    <row r="2" spans="1:9" x14ac:dyDescent="0.25">
      <c r="A2" s="32" t="s">
        <v>1</v>
      </c>
      <c r="B2" s="32"/>
      <c r="C2" s="32"/>
      <c r="D2" s="32"/>
      <c r="E2" s="32"/>
      <c r="F2" s="32"/>
    </row>
    <row r="3" spans="1:9" x14ac:dyDescent="0.25">
      <c r="A3" s="2" t="s">
        <v>10</v>
      </c>
      <c r="B3" s="1" t="s">
        <v>39</v>
      </c>
      <c r="C3" s="1" t="s">
        <v>6</v>
      </c>
      <c r="D3" s="1" t="s">
        <v>3</v>
      </c>
      <c r="E3" s="1" t="s">
        <v>4</v>
      </c>
      <c r="F3" s="1" t="s">
        <v>5</v>
      </c>
      <c r="G3" s="3"/>
    </row>
    <row r="4" spans="1:9" s="22" customFormat="1" ht="90" x14ac:dyDescent="0.25">
      <c r="A4" s="17">
        <v>1</v>
      </c>
      <c r="B4" s="18" t="s">
        <v>11</v>
      </c>
      <c r="C4" s="4" t="s">
        <v>7</v>
      </c>
      <c r="D4" s="5">
        <v>12</v>
      </c>
      <c r="E4" s="9">
        <v>200000</v>
      </c>
      <c r="F4" s="9">
        <v>2400000</v>
      </c>
    </row>
    <row r="5" spans="1:9" s="22" customFormat="1" ht="105" x14ac:dyDescent="0.25">
      <c r="A5" s="17">
        <v>2</v>
      </c>
      <c r="B5" s="18" t="s">
        <v>2</v>
      </c>
      <c r="C5" s="4" t="s">
        <v>7</v>
      </c>
      <c r="D5" s="5">
        <v>12</v>
      </c>
      <c r="E5" s="9">
        <v>250000</v>
      </c>
      <c r="F5" s="9">
        <v>3000000</v>
      </c>
    </row>
    <row r="6" spans="1:9" s="22" customFormat="1" ht="75" x14ac:dyDescent="0.25">
      <c r="A6" s="17">
        <v>3</v>
      </c>
      <c r="B6" s="18" t="s">
        <v>8</v>
      </c>
      <c r="C6" s="4" t="s">
        <v>9</v>
      </c>
      <c r="D6" s="5">
        <v>6</v>
      </c>
      <c r="E6" s="9">
        <v>40932</v>
      </c>
      <c r="F6" s="9">
        <v>245592</v>
      </c>
    </row>
    <row r="7" spans="1:9" s="22" customFormat="1" ht="135" x14ac:dyDescent="0.25">
      <c r="A7" s="17">
        <v>4</v>
      </c>
      <c r="B7" s="18" t="s">
        <v>22</v>
      </c>
      <c r="C7" s="4"/>
      <c r="D7" s="4"/>
      <c r="E7" s="9"/>
      <c r="F7" s="9"/>
    </row>
    <row r="8" spans="1:9" s="22" customFormat="1" ht="30" x14ac:dyDescent="0.25">
      <c r="A8" s="17" t="s">
        <v>15</v>
      </c>
      <c r="B8" s="18" t="s">
        <v>17</v>
      </c>
      <c r="C8" s="4" t="s">
        <v>7</v>
      </c>
      <c r="D8" s="4">
        <v>551.28</v>
      </c>
      <c r="E8" s="9">
        <v>11028</v>
      </c>
      <c r="F8" s="9">
        <v>6079515.8399999999</v>
      </c>
    </row>
    <row r="9" spans="1:9" s="22" customFormat="1" ht="30" x14ac:dyDescent="0.25">
      <c r="A9" s="17" t="s">
        <v>16</v>
      </c>
      <c r="B9" s="18" t="s">
        <v>18</v>
      </c>
      <c r="C9" s="4" t="s">
        <v>7</v>
      </c>
      <c r="D9" s="4">
        <v>160.38000000000002</v>
      </c>
      <c r="E9" s="9">
        <v>11028</v>
      </c>
      <c r="F9" s="9">
        <v>1768670.6400000004</v>
      </c>
    </row>
    <row r="10" spans="1:9" s="22" customFormat="1" ht="108" customHeight="1" x14ac:dyDescent="0.25">
      <c r="A10" s="17">
        <v>5</v>
      </c>
      <c r="B10" s="18" t="s">
        <v>24</v>
      </c>
      <c r="C10" s="4" t="s">
        <v>19</v>
      </c>
      <c r="D10" s="4">
        <v>138419</v>
      </c>
      <c r="E10" s="9">
        <v>6</v>
      </c>
      <c r="F10" s="9">
        <v>830514</v>
      </c>
    </row>
    <row r="11" spans="1:9" s="22" customFormat="1" ht="165" x14ac:dyDescent="0.25">
      <c r="A11" s="17">
        <v>6</v>
      </c>
      <c r="B11" s="18" t="s">
        <v>21</v>
      </c>
      <c r="C11" s="4" t="s">
        <v>23</v>
      </c>
      <c r="D11" s="4">
        <v>84510</v>
      </c>
      <c r="E11" s="9">
        <v>39</v>
      </c>
      <c r="F11" s="9">
        <v>3295890</v>
      </c>
    </row>
    <row r="12" spans="1:9" s="22" customFormat="1" ht="45" x14ac:dyDescent="0.25">
      <c r="A12" s="17">
        <v>7</v>
      </c>
      <c r="B12" s="18" t="s">
        <v>20</v>
      </c>
      <c r="C12" s="4" t="s">
        <v>19</v>
      </c>
      <c r="D12" s="4">
        <v>67532.75</v>
      </c>
      <c r="E12" s="9">
        <v>70.3</v>
      </c>
      <c r="F12" s="9">
        <v>4747552.3250000002</v>
      </c>
    </row>
    <row r="13" spans="1:9" s="22" customFormat="1" ht="285.75" x14ac:dyDescent="0.25">
      <c r="A13" s="17">
        <v>8</v>
      </c>
      <c r="B13" s="18" t="s">
        <v>27</v>
      </c>
      <c r="C13" s="4" t="s">
        <v>19</v>
      </c>
      <c r="D13" s="4">
        <v>52948</v>
      </c>
      <c r="E13" s="9">
        <v>671.25</v>
      </c>
      <c r="F13" s="9">
        <v>35541345</v>
      </c>
    </row>
    <row r="14" spans="1:9" s="22" customFormat="1" ht="399" customHeight="1" x14ac:dyDescent="0.25">
      <c r="A14" s="17">
        <v>9</v>
      </c>
      <c r="B14" s="18" t="s">
        <v>25</v>
      </c>
      <c r="C14" s="4" t="s">
        <v>26</v>
      </c>
      <c r="D14" s="4">
        <v>10</v>
      </c>
      <c r="E14" s="11">
        <v>28217.75</v>
      </c>
      <c r="F14" s="9">
        <v>282177.5</v>
      </c>
    </row>
    <row r="15" spans="1:9" s="22" customFormat="1" ht="90" x14ac:dyDescent="0.25">
      <c r="A15" s="17">
        <v>10</v>
      </c>
      <c r="B15" s="18" t="s">
        <v>28</v>
      </c>
      <c r="C15" s="4" t="s">
        <v>23</v>
      </c>
      <c r="D15" s="14">
        <v>10000</v>
      </c>
      <c r="E15" s="15">
        <v>314.2</v>
      </c>
      <c r="F15" s="16">
        <v>3142000</v>
      </c>
    </row>
    <row r="16" spans="1:9" s="22" customFormat="1" ht="30" x14ac:dyDescent="0.25">
      <c r="A16" s="17">
        <v>11</v>
      </c>
      <c r="B16" s="18" t="s">
        <v>31</v>
      </c>
      <c r="C16" s="4" t="s">
        <v>30</v>
      </c>
      <c r="D16" s="14">
        <v>300</v>
      </c>
      <c r="E16" s="15">
        <v>5867.7412908080814</v>
      </c>
      <c r="F16" s="16">
        <v>1760322.3872424245</v>
      </c>
    </row>
    <row r="17" spans="1:6" ht="26.25" customHeight="1" x14ac:dyDescent="0.25">
      <c r="A17" s="7"/>
      <c r="B17" s="13"/>
      <c r="C17" s="7"/>
      <c r="D17" s="30" t="s">
        <v>12</v>
      </c>
      <c r="E17" s="30"/>
      <c r="F17" s="10">
        <f>SUM(F4:F16)</f>
        <v>63093579.692242421</v>
      </c>
    </row>
    <row r="18" spans="1:6" ht="26.25" customHeight="1" x14ac:dyDescent="0.25">
      <c r="A18" s="7"/>
      <c r="B18" s="7"/>
      <c r="C18" s="7"/>
      <c r="D18" s="30" t="s">
        <v>13</v>
      </c>
      <c r="E18" s="30"/>
      <c r="F18" s="10">
        <f>F17*0.18</f>
        <v>11356844.344603635</v>
      </c>
    </row>
    <row r="19" spans="1:6" ht="26.25" customHeight="1" x14ac:dyDescent="0.25">
      <c r="A19" s="7"/>
      <c r="B19" s="7"/>
      <c r="C19" s="7"/>
      <c r="D19" s="30" t="s">
        <v>14</v>
      </c>
      <c r="E19" s="30"/>
      <c r="F19" s="12">
        <f>F17*0.01</f>
        <v>630935.79692242423</v>
      </c>
    </row>
    <row r="20" spans="1:6" ht="26.25" customHeight="1" x14ac:dyDescent="0.25">
      <c r="A20" s="7"/>
      <c r="B20" s="7"/>
      <c r="C20" s="7"/>
      <c r="D20" s="31" t="s">
        <v>12</v>
      </c>
      <c r="E20" s="31"/>
      <c r="F20" s="8">
        <f>F19+F18+F17</f>
        <v>75081359.833768487</v>
      </c>
    </row>
    <row r="21" spans="1:6" ht="51" customHeight="1" x14ac:dyDescent="0.25">
      <c r="A21" s="7"/>
      <c r="B21" s="20" t="s">
        <v>32</v>
      </c>
      <c r="C21" s="26"/>
      <c r="D21" s="27"/>
      <c r="E21" s="27"/>
      <c r="F21" s="28"/>
    </row>
    <row r="22" spans="1:6" ht="31.5" x14ac:dyDescent="0.25">
      <c r="A22" s="23" t="s">
        <v>29</v>
      </c>
      <c r="B22" s="24" t="s">
        <v>33</v>
      </c>
      <c r="C22" s="25" t="s">
        <v>34</v>
      </c>
      <c r="D22" s="25"/>
      <c r="E22" s="25" t="s">
        <v>35</v>
      </c>
      <c r="F22" s="25"/>
    </row>
    <row r="23" spans="1:6" ht="51.75" customHeight="1" x14ac:dyDescent="0.25">
      <c r="A23" s="19">
        <v>1</v>
      </c>
      <c r="B23" s="21" t="s">
        <v>36</v>
      </c>
      <c r="C23" s="33"/>
      <c r="D23" s="33"/>
      <c r="E23" s="34"/>
      <c r="F23" s="34"/>
    </row>
    <row r="24" spans="1:6" ht="51.75" customHeight="1" x14ac:dyDescent="0.25">
      <c r="A24" s="19">
        <v>2</v>
      </c>
      <c r="B24" s="21" t="s">
        <v>37</v>
      </c>
      <c r="C24" s="33"/>
      <c r="D24" s="33"/>
      <c r="E24" s="34"/>
      <c r="F24" s="34"/>
    </row>
    <row r="25" spans="1:6" ht="51.75" customHeight="1" x14ac:dyDescent="0.25">
      <c r="A25" s="19">
        <v>3</v>
      </c>
      <c r="B25" s="21" t="s">
        <v>38</v>
      </c>
      <c r="C25" s="33"/>
      <c r="D25" s="33"/>
      <c r="E25" s="34"/>
      <c r="F25" s="34"/>
    </row>
  </sheetData>
  <sheetProtection password="CC3D" sheet="1" objects="1" scenarios="1"/>
  <mergeCells count="15">
    <mergeCell ref="C23:D23"/>
    <mergeCell ref="C24:D24"/>
    <mergeCell ref="C25:D25"/>
    <mergeCell ref="E23:F23"/>
    <mergeCell ref="E24:F24"/>
    <mergeCell ref="E25:F25"/>
    <mergeCell ref="C22:D22"/>
    <mergeCell ref="E22:F22"/>
    <mergeCell ref="C21:F21"/>
    <mergeCell ref="A1:F1"/>
    <mergeCell ref="D17:E17"/>
    <mergeCell ref="D18:E18"/>
    <mergeCell ref="D19:E19"/>
    <mergeCell ref="D20:E20"/>
    <mergeCell ref="A2:F2"/>
  </mergeCells>
  <printOptions horizontalCentered="1"/>
  <pageMargins left="0.39370078740157483" right="0.19685039370078741" top="0.78740157480314965" bottom="0.78740157480314965" header="0.31496062992125984" footer="0.31496062992125984"/>
  <pageSetup paperSize="9" scale="90" orientation="portrait" r:id="rId1"/>
  <rowBreaks count="2" manualBreakCount="2">
    <brk id="11" max="5" man="1"/>
    <brk id="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2025-06-12T06:42:26Z</dcterms:modified>
</cp:coreProperties>
</file>